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8687125A-59BC-4853-9E97-284DD6059E6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C44" sheetId="1" r:id="rId1"/>
    <sheet name="EC124" sheetId="2" r:id="rId2"/>
    <sheet name="DC12" sheetId="3" r:id="rId3"/>
    <sheet name="EC102" sheetId="4" r:id="rId4"/>
    <sheet name="BUF" sheetId="5" r:id="rId5"/>
    <sheet name="DC13" sheetId="6" r:id="rId6"/>
    <sheet name="EC101" sheetId="7" r:id="rId7"/>
    <sheet name="EC137" sheetId="8" r:id="rId8"/>
    <sheet name="EC141" sheetId="9" r:id="rId9"/>
    <sheet name="EC136" sheetId="10" r:id="rId10"/>
    <sheet name="EC139" sheetId="11" r:id="rId11"/>
    <sheet name="EC123" sheetId="12" r:id="rId12"/>
    <sheet name="EC135" sheetId="13" r:id="rId13"/>
    <sheet name="EC131" sheetId="14" r:id="rId14"/>
    <sheet name="DC14" sheetId="15" r:id="rId15"/>
    <sheet name="EC157" sheetId="16" r:id="rId16"/>
    <sheet name="EC109" sheetId="17" r:id="rId17"/>
    <sheet name="EC108" sheetId="18" r:id="rId18"/>
    <sheet name="EC104" sheetId="19" r:id="rId19"/>
    <sheet name="EC441" sheetId="20" r:id="rId20"/>
    <sheet name="EC121" sheetId="21" r:id="rId21"/>
    <sheet name="EC156" sheetId="22" r:id="rId22"/>
    <sheet name="EC122" sheetId="23" r:id="rId23"/>
    <sheet name="EC105" sheetId="24" r:id="rId24"/>
    <sheet name="NMA" sheetId="25" r:id="rId25"/>
    <sheet name="EC126" sheetId="26" r:id="rId26"/>
    <sheet name="EC153" sheetId="27" r:id="rId27"/>
    <sheet name="EC444" sheetId="28" r:id="rId28"/>
    <sheet name="EC155" sheetId="29" r:id="rId29"/>
    <sheet name="DC15" sheetId="30" r:id="rId30"/>
    <sheet name="EC154" sheetId="31" r:id="rId31"/>
    <sheet name="EC129" sheetId="32" r:id="rId32"/>
    <sheet name="EC138" sheetId="33" r:id="rId33"/>
    <sheet name="DC10" sheetId="34" r:id="rId34"/>
    <sheet name="EC142" sheetId="35" r:id="rId35"/>
    <sheet name="EC106" sheetId="36" r:id="rId36"/>
    <sheet name="EC442" sheetId="37" r:id="rId37"/>
    <sheet name="EC145" sheetId="38" r:id="rId38"/>
    <sheet name="EC443" sheetId="39" r:id="rId39"/>
    <sheet name="Summary" sheetId="40" r:id="rId40"/>
  </sheets>
  <definedNames>
    <definedName name="_xlnm.Print_Area" localSheetId="4">BUF!$A$1:$AA$60</definedName>
    <definedName name="_xlnm.Print_Area" localSheetId="33">'DC10'!$A$1:$AA$60</definedName>
    <definedName name="_xlnm.Print_Area" localSheetId="2">'DC12'!$A$1:$AA$60</definedName>
    <definedName name="_xlnm.Print_Area" localSheetId="5">'DC13'!$A$1:$AA$60</definedName>
    <definedName name="_xlnm.Print_Area" localSheetId="14">'DC14'!$A$1:$AA$60</definedName>
    <definedName name="_xlnm.Print_Area" localSheetId="29">'DC15'!$A$1:$AA$60</definedName>
    <definedName name="_xlnm.Print_Area" localSheetId="0">'DC44'!$A$1:$AA$60</definedName>
    <definedName name="_xlnm.Print_Area" localSheetId="6">'EC101'!$A$1:$AA$60</definedName>
    <definedName name="_xlnm.Print_Area" localSheetId="3">'EC102'!$A$1:$AA$60</definedName>
    <definedName name="_xlnm.Print_Area" localSheetId="18">'EC104'!$A$1:$AA$60</definedName>
    <definedName name="_xlnm.Print_Area" localSheetId="23">'EC105'!$A$1:$AA$60</definedName>
    <definedName name="_xlnm.Print_Area" localSheetId="35">'EC106'!$A$1:$AA$60</definedName>
    <definedName name="_xlnm.Print_Area" localSheetId="17">'EC108'!$A$1:$AA$60</definedName>
    <definedName name="_xlnm.Print_Area" localSheetId="16">'EC109'!$A$1:$AA$60</definedName>
    <definedName name="_xlnm.Print_Area" localSheetId="20">'EC121'!$A$1:$AA$60</definedName>
    <definedName name="_xlnm.Print_Area" localSheetId="22">'EC122'!$A$1:$AA$60</definedName>
    <definedName name="_xlnm.Print_Area" localSheetId="11">'EC123'!$A$1:$AA$60</definedName>
    <definedName name="_xlnm.Print_Area" localSheetId="1">'EC124'!$A$1:$AA$60</definedName>
    <definedName name="_xlnm.Print_Area" localSheetId="25">'EC126'!$A$1:$AA$60</definedName>
    <definedName name="_xlnm.Print_Area" localSheetId="31">'EC129'!$A$1:$AA$60</definedName>
    <definedName name="_xlnm.Print_Area" localSheetId="13">'EC131'!$A$1:$AA$60</definedName>
    <definedName name="_xlnm.Print_Area" localSheetId="12">'EC135'!$A$1:$AA$60</definedName>
    <definedName name="_xlnm.Print_Area" localSheetId="9">'EC136'!$A$1:$AA$60</definedName>
    <definedName name="_xlnm.Print_Area" localSheetId="7">'EC137'!$A$1:$AA$60</definedName>
    <definedName name="_xlnm.Print_Area" localSheetId="32">'EC138'!$A$1:$AA$60</definedName>
    <definedName name="_xlnm.Print_Area" localSheetId="10">'EC139'!$A$1:$AA$60</definedName>
    <definedName name="_xlnm.Print_Area" localSheetId="8">'EC141'!$A$1:$AA$60</definedName>
    <definedName name="_xlnm.Print_Area" localSheetId="34">'EC142'!$A$1:$AA$60</definedName>
    <definedName name="_xlnm.Print_Area" localSheetId="37">'EC145'!$A$1:$AA$60</definedName>
    <definedName name="_xlnm.Print_Area" localSheetId="26">'EC153'!$A$1:$AA$60</definedName>
    <definedName name="_xlnm.Print_Area" localSheetId="30">'EC154'!$A$1:$AA$60</definedName>
    <definedName name="_xlnm.Print_Area" localSheetId="28">'EC155'!$A$1:$AA$60</definedName>
    <definedName name="_xlnm.Print_Area" localSheetId="21">'EC156'!$A$1:$AA$60</definedName>
    <definedName name="_xlnm.Print_Area" localSheetId="15">'EC157'!$A$1:$AA$60</definedName>
    <definedName name="_xlnm.Print_Area" localSheetId="19">'EC441'!$A$1:$AA$60</definedName>
    <definedName name="_xlnm.Print_Area" localSheetId="36">'EC442'!$A$1:$AA$60</definedName>
    <definedName name="_xlnm.Print_Area" localSheetId="38">'EC443'!$A$1:$AA$60</definedName>
    <definedName name="_xlnm.Print_Area" localSheetId="27">'EC444'!$A$1:$AA$60</definedName>
    <definedName name="_xlnm.Print_Area" localSheetId="24">NMA!$A$1:$AA$60</definedName>
    <definedName name="_xlnm.Print_Area" localSheetId="39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7" i="2" l="1"/>
  <c r="M60" i="2" s="1"/>
  <c r="AA48" i="2"/>
  <c r="Y48" i="2"/>
  <c r="X48" i="2"/>
  <c r="Z48" i="2" s="1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X49" i="2" s="1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Q33" i="2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L33" i="2"/>
  <c r="L49" i="2" s="1"/>
  <c r="L52" i="2" s="1"/>
  <c r="L54" i="2" s="1"/>
  <c r="L57" i="2" s="1"/>
  <c r="L60" i="2" s="1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AA48" i="3"/>
  <c r="Y48" i="3"/>
  <c r="X48" i="3"/>
  <c r="Z48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Z33" i="3"/>
  <c r="Y33" i="3"/>
  <c r="Y49" i="3" s="1"/>
  <c r="Y52" i="3" s="1"/>
  <c r="Y54" i="3" s="1"/>
  <c r="Y57" i="3" s="1"/>
  <c r="Y60" i="3" s="1"/>
  <c r="X33" i="3"/>
  <c r="X49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M33" i="3"/>
  <c r="L33" i="3"/>
  <c r="K33" i="3"/>
  <c r="J33" i="3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S57" i="4"/>
  <c r="S60" i="4" s="1"/>
  <c r="C57" i="4"/>
  <c r="C60" i="4" s="1"/>
  <c r="E52" i="4"/>
  <c r="E54" i="4" s="1"/>
  <c r="E57" i="4" s="1"/>
  <c r="E60" i="4" s="1"/>
  <c r="H49" i="4"/>
  <c r="H52" i="4" s="1"/>
  <c r="H54" i="4" s="1"/>
  <c r="H57" i="4" s="1"/>
  <c r="H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Y49" i="4" s="1"/>
  <c r="Y52" i="4" s="1"/>
  <c r="Y54" i="4" s="1"/>
  <c r="Y57" i="4" s="1"/>
  <c r="Y60" i="4" s="1"/>
  <c r="X33" i="4"/>
  <c r="X49" i="4" s="1"/>
  <c r="W33" i="4"/>
  <c r="V33" i="4"/>
  <c r="V49" i="4" s="1"/>
  <c r="V52" i="4" s="1"/>
  <c r="V54" i="4" s="1"/>
  <c r="V57" i="4" s="1"/>
  <c r="V60" i="4" s="1"/>
  <c r="U33" i="4"/>
  <c r="T33" i="4"/>
  <c r="S33" i="4"/>
  <c r="S49" i="4" s="1"/>
  <c r="S52" i="4" s="1"/>
  <c r="S54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J33" i="4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D33" i="4"/>
  <c r="C33" i="4"/>
  <c r="C49" i="4" s="1"/>
  <c r="C52" i="4" s="1"/>
  <c r="C54" i="4" s="1"/>
  <c r="AA48" i="5"/>
  <c r="Y48" i="5"/>
  <c r="X48" i="5"/>
  <c r="Z48" i="5" s="1"/>
  <c r="W48" i="5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J49" i="5" s="1"/>
  <c r="J52" i="5" s="1"/>
  <c r="J54" i="5" s="1"/>
  <c r="J57" i="5" s="1"/>
  <c r="J60" i="5" s="1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U33" i="5"/>
  <c r="U49" i="5" s="1"/>
  <c r="U52" i="5" s="1"/>
  <c r="U54" i="5" s="1"/>
  <c r="U57" i="5" s="1"/>
  <c r="U60" i="5" s="1"/>
  <c r="T33" i="5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L54" i="5" s="1"/>
  <c r="L57" i="5" s="1"/>
  <c r="L60" i="5" s="1"/>
  <c r="K33" i="5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G57" i="6"/>
  <c r="G60" i="6" s="1"/>
  <c r="E54" i="6"/>
  <c r="E57" i="6" s="1"/>
  <c r="E60" i="6" s="1"/>
  <c r="C52" i="6"/>
  <c r="C54" i="6" s="1"/>
  <c r="C57" i="6" s="1"/>
  <c r="C60" i="6" s="1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E49" i="6" s="1"/>
  <c r="E52" i="6" s="1"/>
  <c r="D48" i="6"/>
  <c r="C48" i="6"/>
  <c r="AA33" i="6"/>
  <c r="Z33" i="6"/>
  <c r="Y33" i="6"/>
  <c r="X33" i="6"/>
  <c r="X49" i="6" s="1"/>
  <c r="Z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M33" i="6"/>
  <c r="L33" i="6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F33" i="6"/>
  <c r="E33" i="6"/>
  <c r="D33" i="6"/>
  <c r="D49" i="6" s="1"/>
  <c r="D52" i="6" s="1"/>
  <c r="D54" i="6" s="1"/>
  <c r="D57" i="6" s="1"/>
  <c r="D60" i="6" s="1"/>
  <c r="C33" i="6"/>
  <c r="C49" i="6" s="1"/>
  <c r="V49" i="7"/>
  <c r="V52" i="7" s="1"/>
  <c r="V54" i="7" s="1"/>
  <c r="V57" i="7" s="1"/>
  <c r="V60" i="7" s="1"/>
  <c r="S49" i="7"/>
  <c r="S52" i="7" s="1"/>
  <c r="S54" i="7" s="1"/>
  <c r="S57" i="7" s="1"/>
  <c r="S60" i="7" s="1"/>
  <c r="R49" i="7"/>
  <c r="R52" i="7" s="1"/>
  <c r="R54" i="7" s="1"/>
  <c r="R57" i="7" s="1"/>
  <c r="R60" i="7" s="1"/>
  <c r="N49" i="7"/>
  <c r="N52" i="7" s="1"/>
  <c r="N54" i="7" s="1"/>
  <c r="N57" i="7" s="1"/>
  <c r="N60" i="7" s="1"/>
  <c r="K49" i="7"/>
  <c r="K52" i="7" s="1"/>
  <c r="K54" i="7" s="1"/>
  <c r="K57" i="7" s="1"/>
  <c r="K60" i="7" s="1"/>
  <c r="J49" i="7"/>
  <c r="J52" i="7" s="1"/>
  <c r="J54" i="7" s="1"/>
  <c r="J57" i="7" s="1"/>
  <c r="J60" i="7" s="1"/>
  <c r="AA48" i="7"/>
  <c r="Y48" i="7"/>
  <c r="X48" i="7"/>
  <c r="W48" i="7"/>
  <c r="V48" i="7"/>
  <c r="U48" i="7"/>
  <c r="T48" i="7"/>
  <c r="S48" i="7"/>
  <c r="R48" i="7"/>
  <c r="Q48" i="7"/>
  <c r="P48" i="7"/>
  <c r="O48" i="7"/>
  <c r="O49" i="7" s="1"/>
  <c r="O52" i="7" s="1"/>
  <c r="O54" i="7" s="1"/>
  <c r="O57" i="7" s="1"/>
  <c r="O60" i="7" s="1"/>
  <c r="N48" i="7"/>
  <c r="M48" i="7"/>
  <c r="L48" i="7"/>
  <c r="K48" i="7"/>
  <c r="J48" i="7"/>
  <c r="I48" i="7"/>
  <c r="H48" i="7"/>
  <c r="G48" i="7"/>
  <c r="F48" i="7"/>
  <c r="F49" i="7" s="1"/>
  <c r="F52" i="7" s="1"/>
  <c r="F54" i="7" s="1"/>
  <c r="F57" i="7" s="1"/>
  <c r="F60" i="7" s="1"/>
  <c r="E48" i="7"/>
  <c r="D48" i="7"/>
  <c r="C48" i="7"/>
  <c r="C49" i="7" s="1"/>
  <c r="C52" i="7" s="1"/>
  <c r="C54" i="7" s="1"/>
  <c r="C57" i="7" s="1"/>
  <c r="C60" i="7" s="1"/>
  <c r="AA33" i="7"/>
  <c r="Y33" i="7"/>
  <c r="X33" i="7"/>
  <c r="W33" i="7"/>
  <c r="V33" i="7"/>
  <c r="U33" i="7"/>
  <c r="T33" i="7"/>
  <c r="T49" i="7" s="1"/>
  <c r="T52" i="7" s="1"/>
  <c r="T54" i="7" s="1"/>
  <c r="T57" i="7" s="1"/>
  <c r="T60" i="7" s="1"/>
  <c r="S33" i="7"/>
  <c r="R33" i="7"/>
  <c r="Q33" i="7"/>
  <c r="Q49" i="7" s="1"/>
  <c r="Q52" i="7" s="1"/>
  <c r="Q54" i="7" s="1"/>
  <c r="Q57" i="7" s="1"/>
  <c r="Q60" i="7" s="1"/>
  <c r="P33" i="7"/>
  <c r="O33" i="7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D33" i="7"/>
  <c r="D49" i="7" s="1"/>
  <c r="D52" i="7" s="1"/>
  <c r="D54" i="7" s="1"/>
  <c r="D57" i="7" s="1"/>
  <c r="D60" i="7" s="1"/>
  <c r="C33" i="7"/>
  <c r="R49" i="8"/>
  <c r="R52" i="8" s="1"/>
  <c r="R54" i="8" s="1"/>
  <c r="R57" i="8" s="1"/>
  <c r="R60" i="8" s="1"/>
  <c r="AA48" i="8"/>
  <c r="Y48" i="8"/>
  <c r="X48" i="8"/>
  <c r="Z48" i="8" s="1"/>
  <c r="W48" i="8"/>
  <c r="V48" i="8"/>
  <c r="V49" i="8" s="1"/>
  <c r="V52" i="8" s="1"/>
  <c r="V54" i="8" s="1"/>
  <c r="V57" i="8" s="1"/>
  <c r="V60" i="8" s="1"/>
  <c r="U48" i="8"/>
  <c r="U49" i="8" s="1"/>
  <c r="U52" i="8" s="1"/>
  <c r="U54" i="8" s="1"/>
  <c r="U57" i="8" s="1"/>
  <c r="U60" i="8" s="1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H49" i="9"/>
  <c r="H52" i="9" s="1"/>
  <c r="H54" i="9" s="1"/>
  <c r="H57" i="9" s="1"/>
  <c r="H60" i="9" s="1"/>
  <c r="AA48" i="9"/>
  <c r="Y48" i="9"/>
  <c r="Z48" i="9" s="1"/>
  <c r="X48" i="9"/>
  <c r="W48" i="9"/>
  <c r="V48" i="9"/>
  <c r="U48" i="9"/>
  <c r="U49" i="9" s="1"/>
  <c r="U52" i="9" s="1"/>
  <c r="U54" i="9" s="1"/>
  <c r="U57" i="9" s="1"/>
  <c r="U60" i="9" s="1"/>
  <c r="T48" i="9"/>
  <c r="S48" i="9"/>
  <c r="R48" i="9"/>
  <c r="Q48" i="9"/>
  <c r="Q49" i="9" s="1"/>
  <c r="Q52" i="9" s="1"/>
  <c r="Q54" i="9" s="1"/>
  <c r="Q57" i="9" s="1"/>
  <c r="Q60" i="9" s="1"/>
  <c r="P48" i="9"/>
  <c r="O48" i="9"/>
  <c r="N48" i="9"/>
  <c r="M48" i="9"/>
  <c r="M49" i="9" s="1"/>
  <c r="M52" i="9" s="1"/>
  <c r="M54" i="9" s="1"/>
  <c r="M57" i="9" s="1"/>
  <c r="M60" i="9" s="1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X49" i="9" s="1"/>
  <c r="X52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N33" i="9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G33" i="9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E54" i="10"/>
  <c r="E57" i="10" s="1"/>
  <c r="E60" i="10" s="1"/>
  <c r="AA49" i="10"/>
  <c r="AA52" i="10" s="1"/>
  <c r="AA54" i="10" s="1"/>
  <c r="AA57" i="10" s="1"/>
  <c r="AA60" i="10" s="1"/>
  <c r="X49" i="10"/>
  <c r="P49" i="10"/>
  <c r="P52" i="10" s="1"/>
  <c r="P54" i="10" s="1"/>
  <c r="P57" i="10" s="1"/>
  <c r="P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M49" i="10" s="1"/>
  <c r="M52" i="10" s="1"/>
  <c r="M54" i="10" s="1"/>
  <c r="M57" i="10" s="1"/>
  <c r="M60" i="10" s="1"/>
  <c r="L48" i="10"/>
  <c r="K48" i="10"/>
  <c r="J48" i="10"/>
  <c r="I48" i="10"/>
  <c r="I49" i="10" s="1"/>
  <c r="I52" i="10" s="1"/>
  <c r="I54" i="10" s="1"/>
  <c r="I57" i="10" s="1"/>
  <c r="I60" i="10" s="1"/>
  <c r="H48" i="10"/>
  <c r="H49" i="10" s="1"/>
  <c r="H52" i="10" s="1"/>
  <c r="H54" i="10" s="1"/>
  <c r="H57" i="10" s="1"/>
  <c r="H60" i="10" s="1"/>
  <c r="G48" i="10"/>
  <c r="F48" i="10"/>
  <c r="E48" i="10"/>
  <c r="E49" i="10" s="1"/>
  <c r="E52" i="10" s="1"/>
  <c r="D48" i="10"/>
  <c r="D49" i="10" s="1"/>
  <c r="D52" i="10" s="1"/>
  <c r="D54" i="10" s="1"/>
  <c r="D57" i="10" s="1"/>
  <c r="D60" i="10" s="1"/>
  <c r="C48" i="10"/>
  <c r="AA33" i="10"/>
  <c r="Z33" i="10"/>
  <c r="Y33" i="10"/>
  <c r="X33" i="10"/>
  <c r="W33" i="10"/>
  <c r="W49" i="10" s="1"/>
  <c r="W52" i="10" s="1"/>
  <c r="W54" i="10" s="1"/>
  <c r="W57" i="10" s="1"/>
  <c r="W60" i="10" s="1"/>
  <c r="V33" i="10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G33" i="10"/>
  <c r="F33" i="10"/>
  <c r="E33" i="10"/>
  <c r="D33" i="10"/>
  <c r="C33" i="10"/>
  <c r="C49" i="10" s="1"/>
  <c r="C52" i="10" s="1"/>
  <c r="C54" i="10" s="1"/>
  <c r="C57" i="10" s="1"/>
  <c r="C60" i="10" s="1"/>
  <c r="Q49" i="11"/>
  <c r="Q52" i="11" s="1"/>
  <c r="Q54" i="11" s="1"/>
  <c r="Q57" i="11" s="1"/>
  <c r="Q60" i="11" s="1"/>
  <c r="O49" i="11"/>
  <c r="O52" i="11" s="1"/>
  <c r="O54" i="11" s="1"/>
  <c r="O57" i="11" s="1"/>
  <c r="O60" i="11" s="1"/>
  <c r="AA48" i="11"/>
  <c r="Y48" i="11"/>
  <c r="X48" i="1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N48" i="11"/>
  <c r="M48" i="11"/>
  <c r="L48" i="11"/>
  <c r="L49" i="11" s="1"/>
  <c r="L52" i="11" s="1"/>
  <c r="L54" i="11" s="1"/>
  <c r="L57" i="11" s="1"/>
  <c r="L60" i="11" s="1"/>
  <c r="K48" i="11"/>
  <c r="J48" i="11"/>
  <c r="I48" i="11"/>
  <c r="H48" i="11"/>
  <c r="G48" i="11"/>
  <c r="F48" i="11"/>
  <c r="E48" i="11"/>
  <c r="D48" i="11"/>
  <c r="D49" i="11" s="1"/>
  <c r="D52" i="11" s="1"/>
  <c r="D54" i="11" s="1"/>
  <c r="D57" i="11" s="1"/>
  <c r="D60" i="11" s="1"/>
  <c r="C48" i="11"/>
  <c r="C49" i="11" s="1"/>
  <c r="C52" i="11" s="1"/>
  <c r="C54" i="11" s="1"/>
  <c r="C57" i="11" s="1"/>
  <c r="C60" i="11" s="1"/>
  <c r="AA33" i="11"/>
  <c r="AA49" i="11" s="1"/>
  <c r="AA52" i="11" s="1"/>
  <c r="AA54" i="11" s="1"/>
  <c r="AA57" i="11" s="1"/>
  <c r="AA60" i="11" s="1"/>
  <c r="Y33" i="11"/>
  <c r="X33" i="11"/>
  <c r="W33" i="1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P33" i="11"/>
  <c r="O33" i="11"/>
  <c r="N33" i="11"/>
  <c r="M33" i="1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Y49" i="12"/>
  <c r="Y52" i="12" s="1"/>
  <c r="Y54" i="12" s="1"/>
  <c r="Y57" i="12" s="1"/>
  <c r="Y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K49" i="12" s="1"/>
  <c r="K52" i="12" s="1"/>
  <c r="K54" i="12" s="1"/>
  <c r="K57" i="12" s="1"/>
  <c r="K60" i="12" s="1"/>
  <c r="J48" i="12"/>
  <c r="I48" i="12"/>
  <c r="H48" i="12"/>
  <c r="G48" i="12"/>
  <c r="F48" i="12"/>
  <c r="F49" i="12" s="1"/>
  <c r="F52" i="12" s="1"/>
  <c r="F54" i="12" s="1"/>
  <c r="F57" i="12" s="1"/>
  <c r="F60" i="12" s="1"/>
  <c r="E48" i="12"/>
  <c r="D48" i="12"/>
  <c r="C48" i="12"/>
  <c r="C49" i="12" s="1"/>
  <c r="C52" i="12" s="1"/>
  <c r="C54" i="12" s="1"/>
  <c r="C57" i="12" s="1"/>
  <c r="C60" i="12" s="1"/>
  <c r="AA33" i="12"/>
  <c r="AA49" i="12" s="1"/>
  <c r="AA52" i="12" s="1"/>
  <c r="AA54" i="12" s="1"/>
  <c r="AA57" i="12" s="1"/>
  <c r="AA60" i="12" s="1"/>
  <c r="Y33" i="12"/>
  <c r="X33" i="12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E33" i="12"/>
  <c r="D33" i="12"/>
  <c r="D49" i="12" s="1"/>
  <c r="D52" i="12" s="1"/>
  <c r="D54" i="12" s="1"/>
  <c r="D57" i="12" s="1"/>
  <c r="D60" i="12" s="1"/>
  <c r="C33" i="12"/>
  <c r="V52" i="13"/>
  <c r="V54" i="13" s="1"/>
  <c r="V57" i="13" s="1"/>
  <c r="V60" i="13" s="1"/>
  <c r="X49" i="13"/>
  <c r="U49" i="13"/>
  <c r="U52" i="13" s="1"/>
  <c r="U54" i="13" s="1"/>
  <c r="U57" i="13" s="1"/>
  <c r="U60" i="13" s="1"/>
  <c r="T49" i="13"/>
  <c r="T52" i="13" s="1"/>
  <c r="T54" i="13" s="1"/>
  <c r="T57" i="13" s="1"/>
  <c r="T60" i="13" s="1"/>
  <c r="AA48" i="13"/>
  <c r="Y48" i="13"/>
  <c r="X48" i="13"/>
  <c r="Z48" i="13" s="1"/>
  <c r="W48" i="13"/>
  <c r="V48" i="13"/>
  <c r="V49" i="13" s="1"/>
  <c r="U48" i="13"/>
  <c r="T48" i="13"/>
  <c r="S48" i="13"/>
  <c r="R48" i="13"/>
  <c r="Q48" i="13"/>
  <c r="P48" i="13"/>
  <c r="O48" i="13"/>
  <c r="N48" i="13"/>
  <c r="M48" i="13"/>
  <c r="L48" i="13"/>
  <c r="K48" i="13"/>
  <c r="J48" i="13"/>
  <c r="J49" i="13" s="1"/>
  <c r="J52" i="13" s="1"/>
  <c r="J54" i="13" s="1"/>
  <c r="J57" i="13" s="1"/>
  <c r="J60" i="13" s="1"/>
  <c r="I48" i="13"/>
  <c r="H48" i="13"/>
  <c r="G48" i="13"/>
  <c r="F48" i="13"/>
  <c r="F49" i="13" s="1"/>
  <c r="F52" i="13" s="1"/>
  <c r="F54" i="13" s="1"/>
  <c r="F57" i="13" s="1"/>
  <c r="F60" i="13" s="1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Z33" i="13" s="1"/>
  <c r="W33" i="13"/>
  <c r="V33" i="13"/>
  <c r="U33" i="13"/>
  <c r="T33" i="13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F33" i="13"/>
  <c r="E33" i="13"/>
  <c r="D33" i="13"/>
  <c r="D49" i="13" s="1"/>
  <c r="D52" i="13" s="1"/>
  <c r="D54" i="13" s="1"/>
  <c r="D57" i="13" s="1"/>
  <c r="D60" i="13" s="1"/>
  <c r="C33" i="13"/>
  <c r="T49" i="14"/>
  <c r="T52" i="14" s="1"/>
  <c r="T54" i="14" s="1"/>
  <c r="T57" i="14" s="1"/>
  <c r="T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E49" i="14" s="1"/>
  <c r="E52" i="14" s="1"/>
  <c r="E54" i="14" s="1"/>
  <c r="E57" i="14" s="1"/>
  <c r="E60" i="14" s="1"/>
  <c r="D48" i="14"/>
  <c r="C48" i="14"/>
  <c r="AA33" i="14"/>
  <c r="Y33" i="14"/>
  <c r="X33" i="14"/>
  <c r="X49" i="14" s="1"/>
  <c r="W33" i="14"/>
  <c r="V33" i="14"/>
  <c r="U33" i="14"/>
  <c r="T33" i="14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D33" i="14"/>
  <c r="C33" i="14"/>
  <c r="C49" i="14" s="1"/>
  <c r="C52" i="14" s="1"/>
  <c r="C54" i="14" s="1"/>
  <c r="C57" i="14" s="1"/>
  <c r="C60" i="14" s="1"/>
  <c r="AA60" i="15"/>
  <c r="E49" i="15"/>
  <c r="E52" i="15" s="1"/>
  <c r="E54" i="15" s="1"/>
  <c r="E57" i="15" s="1"/>
  <c r="E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F49" i="15" s="1"/>
  <c r="F52" i="15" s="1"/>
  <c r="F54" i="15" s="1"/>
  <c r="F57" i="15" s="1"/>
  <c r="F60" i="15" s="1"/>
  <c r="E48" i="15"/>
  <c r="D48" i="15"/>
  <c r="C48" i="15"/>
  <c r="AA33" i="15"/>
  <c r="AA49" i="15" s="1"/>
  <c r="AA52" i="15" s="1"/>
  <c r="AA54" i="15" s="1"/>
  <c r="AA57" i="15" s="1"/>
  <c r="Y33" i="15"/>
  <c r="Y49" i="15" s="1"/>
  <c r="Y52" i="15" s="1"/>
  <c r="Y54" i="15" s="1"/>
  <c r="Y57" i="15" s="1"/>
  <c r="Y60" i="15" s="1"/>
  <c r="X33" i="15"/>
  <c r="Z33" i="15" s="1"/>
  <c r="W33" i="15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O33" i="15"/>
  <c r="N33" i="15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G57" i="16"/>
  <c r="G60" i="16" s="1"/>
  <c r="X52" i="16"/>
  <c r="X54" i="16" s="1"/>
  <c r="X57" i="16" s="1"/>
  <c r="X60" i="16" s="1"/>
  <c r="Z60" i="16" s="1"/>
  <c r="D52" i="16"/>
  <c r="D54" i="16" s="1"/>
  <c r="D57" i="16" s="1"/>
  <c r="D60" i="16" s="1"/>
  <c r="X49" i="16"/>
  <c r="W49" i="16"/>
  <c r="W52" i="16" s="1"/>
  <c r="W54" i="16" s="1"/>
  <c r="W57" i="16" s="1"/>
  <c r="W60" i="16" s="1"/>
  <c r="D49" i="16"/>
  <c r="AA48" i="16"/>
  <c r="Y48" i="16"/>
  <c r="Y49" i="16" s="1"/>
  <c r="Y52" i="16" s="1"/>
  <c r="Y54" i="16" s="1"/>
  <c r="Y57" i="16" s="1"/>
  <c r="Y60" i="16" s="1"/>
  <c r="X48" i="16"/>
  <c r="W48" i="16"/>
  <c r="V48" i="16"/>
  <c r="U48" i="16"/>
  <c r="U49" i="16" s="1"/>
  <c r="U52" i="16" s="1"/>
  <c r="U54" i="16" s="1"/>
  <c r="U57" i="16" s="1"/>
  <c r="U60" i="16" s="1"/>
  <c r="T48" i="16"/>
  <c r="S48" i="16"/>
  <c r="R48" i="16"/>
  <c r="Q48" i="16"/>
  <c r="P48" i="16"/>
  <c r="O48" i="16"/>
  <c r="N48" i="16"/>
  <c r="M48" i="16"/>
  <c r="M49" i="16" s="1"/>
  <c r="M52" i="16" s="1"/>
  <c r="M54" i="16" s="1"/>
  <c r="M57" i="16" s="1"/>
  <c r="M60" i="16" s="1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Z33" i="16" s="1"/>
  <c r="W33" i="16"/>
  <c r="V33" i="16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L33" i="16"/>
  <c r="K33" i="16"/>
  <c r="K49" i="16" s="1"/>
  <c r="K52" i="16" s="1"/>
  <c r="K54" i="16" s="1"/>
  <c r="K57" i="16" s="1"/>
  <c r="K60" i="16" s="1"/>
  <c r="J33" i="16"/>
  <c r="I33" i="16"/>
  <c r="H33" i="16"/>
  <c r="G33" i="16"/>
  <c r="G49" i="16" s="1"/>
  <c r="G52" i="16" s="1"/>
  <c r="G54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C52" i="17"/>
  <c r="C54" i="17" s="1"/>
  <c r="C57" i="17" s="1"/>
  <c r="C60" i="17" s="1"/>
  <c r="AA49" i="17"/>
  <c r="AA52" i="17" s="1"/>
  <c r="AA54" i="17" s="1"/>
  <c r="AA57" i="17" s="1"/>
  <c r="AA60" i="17" s="1"/>
  <c r="Q49" i="17"/>
  <c r="Q52" i="17" s="1"/>
  <c r="Q54" i="17" s="1"/>
  <c r="Q57" i="17" s="1"/>
  <c r="Q60" i="17" s="1"/>
  <c r="D49" i="17"/>
  <c r="D52" i="17" s="1"/>
  <c r="D54" i="17" s="1"/>
  <c r="D57" i="17" s="1"/>
  <c r="D60" i="17" s="1"/>
  <c r="AA48" i="17"/>
  <c r="Y48" i="17"/>
  <c r="X48" i="17"/>
  <c r="W48" i="17"/>
  <c r="V48" i="17"/>
  <c r="U48" i="17"/>
  <c r="T48" i="17"/>
  <c r="T49" i="17" s="1"/>
  <c r="T52" i="17" s="1"/>
  <c r="T54" i="17" s="1"/>
  <c r="T57" i="17" s="1"/>
  <c r="T60" i="17" s="1"/>
  <c r="S48" i="17"/>
  <c r="R48" i="17"/>
  <c r="Q48" i="17"/>
  <c r="P48" i="17"/>
  <c r="O48" i="17"/>
  <c r="N48" i="17"/>
  <c r="M48" i="17"/>
  <c r="L48" i="17"/>
  <c r="K48" i="17"/>
  <c r="J48" i="17"/>
  <c r="I48" i="17"/>
  <c r="I49" i="17" s="1"/>
  <c r="I52" i="17" s="1"/>
  <c r="I54" i="17" s="1"/>
  <c r="I57" i="17" s="1"/>
  <c r="I60" i="17" s="1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V33" i="17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I33" i="17"/>
  <c r="H33" i="17"/>
  <c r="H49" i="17" s="1"/>
  <c r="H52" i="17" s="1"/>
  <c r="H54" i="17" s="1"/>
  <c r="H57" i="17" s="1"/>
  <c r="H60" i="17" s="1"/>
  <c r="G33" i="17"/>
  <c r="F33" i="17"/>
  <c r="E33" i="17"/>
  <c r="D33" i="17"/>
  <c r="C33" i="17"/>
  <c r="C49" i="17" s="1"/>
  <c r="O52" i="18"/>
  <c r="O54" i="18" s="1"/>
  <c r="O57" i="18" s="1"/>
  <c r="O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J49" i="18" s="1"/>
  <c r="J52" i="18" s="1"/>
  <c r="J54" i="18" s="1"/>
  <c r="J57" i="18" s="1"/>
  <c r="J60" i="18" s="1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O49" i="18" s="1"/>
  <c r="N33" i="18"/>
  <c r="M33" i="18"/>
  <c r="L33" i="18"/>
  <c r="L49" i="18" s="1"/>
  <c r="L52" i="18" s="1"/>
  <c r="L54" i="18" s="1"/>
  <c r="L57" i="18" s="1"/>
  <c r="L60" i="18" s="1"/>
  <c r="K33" i="18"/>
  <c r="J33" i="18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S57" i="19"/>
  <c r="S60" i="19" s="1"/>
  <c r="S52" i="19"/>
  <c r="S54" i="19" s="1"/>
  <c r="R49" i="19"/>
  <c r="R52" i="19" s="1"/>
  <c r="R54" i="19" s="1"/>
  <c r="R57" i="19" s="1"/>
  <c r="R60" i="19" s="1"/>
  <c r="Q49" i="19"/>
  <c r="Q52" i="19" s="1"/>
  <c r="Q54" i="19" s="1"/>
  <c r="Q57" i="19" s="1"/>
  <c r="Q60" i="19" s="1"/>
  <c r="I49" i="19"/>
  <c r="I52" i="19" s="1"/>
  <c r="I54" i="19" s="1"/>
  <c r="I57" i="19" s="1"/>
  <c r="I60" i="19" s="1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D49" i="19" s="1"/>
  <c r="D52" i="19" s="1"/>
  <c r="D54" i="19" s="1"/>
  <c r="D57" i="19" s="1"/>
  <c r="D60" i="19" s="1"/>
  <c r="C48" i="19"/>
  <c r="AA33" i="19"/>
  <c r="Y33" i="19"/>
  <c r="Y49" i="19" s="1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S49" i="19" s="1"/>
  <c r="R33" i="19"/>
  <c r="Q33" i="19"/>
  <c r="P33" i="19"/>
  <c r="P49" i="19" s="1"/>
  <c r="P52" i="19" s="1"/>
  <c r="P54" i="19" s="1"/>
  <c r="P57" i="19" s="1"/>
  <c r="P60" i="19" s="1"/>
  <c r="O33" i="19"/>
  <c r="N33" i="19"/>
  <c r="M33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C33" i="19"/>
  <c r="C49" i="19" s="1"/>
  <c r="C52" i="19" s="1"/>
  <c r="C54" i="19" s="1"/>
  <c r="C57" i="19" s="1"/>
  <c r="C60" i="19" s="1"/>
  <c r="M54" i="20"/>
  <c r="M57" i="20" s="1"/>
  <c r="M60" i="20" s="1"/>
  <c r="P52" i="20"/>
  <c r="P54" i="20" s="1"/>
  <c r="P57" i="20" s="1"/>
  <c r="P60" i="20" s="1"/>
  <c r="AA48" i="20"/>
  <c r="Y48" i="20"/>
  <c r="X48" i="20"/>
  <c r="W48" i="20"/>
  <c r="V48" i="20"/>
  <c r="U48" i="20"/>
  <c r="T48" i="20"/>
  <c r="S48" i="20"/>
  <c r="R48" i="20"/>
  <c r="Q48" i="20"/>
  <c r="P48" i="20"/>
  <c r="P49" i="20" s="1"/>
  <c r="O48" i="20"/>
  <c r="O49" i="20" s="1"/>
  <c r="O52" i="20" s="1"/>
  <c r="O54" i="20" s="1"/>
  <c r="O57" i="20" s="1"/>
  <c r="O60" i="20" s="1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W57" i="20" s="1"/>
  <c r="W60" i="20" s="1"/>
  <c r="V33" i="20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L33" i="20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H52" i="21"/>
  <c r="H54" i="21" s="1"/>
  <c r="H57" i="21" s="1"/>
  <c r="H60" i="21" s="1"/>
  <c r="G49" i="21"/>
  <c r="G52" i="21" s="1"/>
  <c r="G54" i="21" s="1"/>
  <c r="G57" i="21" s="1"/>
  <c r="G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K49" i="21" s="1"/>
  <c r="K52" i="21" s="1"/>
  <c r="K54" i="21" s="1"/>
  <c r="K57" i="21" s="1"/>
  <c r="K60" i="21" s="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R33" i="21"/>
  <c r="R49" i="21" s="1"/>
  <c r="R52" i="21" s="1"/>
  <c r="R54" i="21" s="1"/>
  <c r="R57" i="21" s="1"/>
  <c r="R60" i="21" s="1"/>
  <c r="Q33" i="2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L33" i="21"/>
  <c r="L49" i="21" s="1"/>
  <c r="L52" i="21" s="1"/>
  <c r="L54" i="21" s="1"/>
  <c r="L57" i="21" s="1"/>
  <c r="L60" i="21" s="1"/>
  <c r="K33" i="21"/>
  <c r="J33" i="21"/>
  <c r="I33" i="21"/>
  <c r="I49" i="21" s="1"/>
  <c r="I52" i="21" s="1"/>
  <c r="I54" i="21" s="1"/>
  <c r="I57" i="21" s="1"/>
  <c r="I60" i="21" s="1"/>
  <c r="H33" i="21"/>
  <c r="H49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K60" i="22"/>
  <c r="F54" i="22"/>
  <c r="F57" i="22" s="1"/>
  <c r="F60" i="22" s="1"/>
  <c r="H52" i="22"/>
  <c r="H54" i="22" s="1"/>
  <c r="H57" i="22" s="1"/>
  <c r="H60" i="22" s="1"/>
  <c r="K49" i="22"/>
  <c r="K52" i="22" s="1"/>
  <c r="K54" i="22" s="1"/>
  <c r="K57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J49" i="22" s="1"/>
  <c r="J52" i="22" s="1"/>
  <c r="J54" i="22" s="1"/>
  <c r="J57" i="22" s="1"/>
  <c r="J60" i="22" s="1"/>
  <c r="I48" i="22"/>
  <c r="H48" i="22"/>
  <c r="G48" i="22"/>
  <c r="F48" i="22"/>
  <c r="F49" i="22" s="1"/>
  <c r="F52" i="22" s="1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Z33" i="22" s="1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O33" i="22"/>
  <c r="O49" i="22" s="1"/>
  <c r="O52" i="22" s="1"/>
  <c r="O54" i="22" s="1"/>
  <c r="O57" i="22" s="1"/>
  <c r="O60" i="22" s="1"/>
  <c r="N33" i="22"/>
  <c r="M33" i="22"/>
  <c r="L33" i="22"/>
  <c r="L49" i="22" s="1"/>
  <c r="L52" i="22" s="1"/>
  <c r="L54" i="22" s="1"/>
  <c r="L57" i="22" s="1"/>
  <c r="L60" i="22" s="1"/>
  <c r="K33" i="22"/>
  <c r="J33" i="22"/>
  <c r="I33" i="22"/>
  <c r="I49" i="22" s="1"/>
  <c r="I52" i="22" s="1"/>
  <c r="I54" i="22" s="1"/>
  <c r="I57" i="22" s="1"/>
  <c r="I60" i="22" s="1"/>
  <c r="H33" i="22"/>
  <c r="H49" i="22" s="1"/>
  <c r="G33" i="22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E60" i="23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M49" i="23" s="1"/>
  <c r="M52" i="23" s="1"/>
  <c r="M54" i="23" s="1"/>
  <c r="M57" i="23" s="1"/>
  <c r="M60" i="23" s="1"/>
  <c r="L48" i="23"/>
  <c r="K48" i="23"/>
  <c r="J48" i="23"/>
  <c r="I48" i="23"/>
  <c r="H48" i="23"/>
  <c r="G48" i="23"/>
  <c r="F48" i="23"/>
  <c r="E48" i="23"/>
  <c r="E49" i="23" s="1"/>
  <c r="E52" i="23" s="1"/>
  <c r="E54" i="23" s="1"/>
  <c r="E57" i="23" s="1"/>
  <c r="D48" i="23"/>
  <c r="D49" i="23" s="1"/>
  <c r="D52" i="23" s="1"/>
  <c r="D54" i="23" s="1"/>
  <c r="D57" i="23" s="1"/>
  <c r="D60" i="23" s="1"/>
  <c r="C48" i="23"/>
  <c r="AA33" i="23"/>
  <c r="Y33" i="23"/>
  <c r="Y49" i="23" s="1"/>
  <c r="Y52" i="23" s="1"/>
  <c r="Y54" i="23" s="1"/>
  <c r="Y57" i="23" s="1"/>
  <c r="Y60" i="23" s="1"/>
  <c r="X33" i="23"/>
  <c r="X49" i="23" s="1"/>
  <c r="W33" i="23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M33" i="23"/>
  <c r="L33" i="23"/>
  <c r="L49" i="23" s="1"/>
  <c r="L52" i="23" s="1"/>
  <c r="L54" i="23" s="1"/>
  <c r="L57" i="23" s="1"/>
  <c r="L60" i="23" s="1"/>
  <c r="K33" i="23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D33" i="23"/>
  <c r="C33" i="23"/>
  <c r="C49" i="23" s="1"/>
  <c r="C52" i="23" s="1"/>
  <c r="C54" i="23" s="1"/>
  <c r="C57" i="23" s="1"/>
  <c r="C60" i="23" s="1"/>
  <c r="L57" i="24"/>
  <c r="L60" i="24" s="1"/>
  <c r="W49" i="24"/>
  <c r="W52" i="24" s="1"/>
  <c r="W54" i="24" s="1"/>
  <c r="W57" i="24" s="1"/>
  <c r="W60" i="24" s="1"/>
  <c r="O49" i="24"/>
  <c r="O52" i="24" s="1"/>
  <c r="O54" i="24" s="1"/>
  <c r="O57" i="24" s="1"/>
  <c r="O60" i="24" s="1"/>
  <c r="N49" i="24"/>
  <c r="N52" i="24" s="1"/>
  <c r="N54" i="24" s="1"/>
  <c r="N57" i="24" s="1"/>
  <c r="N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G49" i="24" s="1"/>
  <c r="G52" i="24" s="1"/>
  <c r="G54" i="24" s="1"/>
  <c r="G57" i="24" s="1"/>
  <c r="G60" i="24" s="1"/>
  <c r="F48" i="24"/>
  <c r="E48" i="24"/>
  <c r="D48" i="24"/>
  <c r="D49" i="24" s="1"/>
  <c r="D52" i="24" s="1"/>
  <c r="D54" i="24" s="1"/>
  <c r="D57" i="24" s="1"/>
  <c r="D60" i="24" s="1"/>
  <c r="C48" i="24"/>
  <c r="AA33" i="24"/>
  <c r="Y33" i="24"/>
  <c r="X33" i="24"/>
  <c r="X49" i="24" s="1"/>
  <c r="W33" i="24"/>
  <c r="V33" i="24"/>
  <c r="U33" i="24"/>
  <c r="T33" i="24"/>
  <c r="S33" i="24"/>
  <c r="R33" i="24"/>
  <c r="R49" i="24" s="1"/>
  <c r="R52" i="24" s="1"/>
  <c r="R54" i="24" s="1"/>
  <c r="R57" i="24" s="1"/>
  <c r="R60" i="24" s="1"/>
  <c r="Q33" i="24"/>
  <c r="P33" i="24"/>
  <c r="O33" i="24"/>
  <c r="N33" i="24"/>
  <c r="M33" i="24"/>
  <c r="L33" i="24"/>
  <c r="L49" i="24" s="1"/>
  <c r="L52" i="24" s="1"/>
  <c r="L54" i="24" s="1"/>
  <c r="K33" i="24"/>
  <c r="J33" i="24"/>
  <c r="I33" i="24"/>
  <c r="I49" i="24" s="1"/>
  <c r="I52" i="24" s="1"/>
  <c r="I54" i="24" s="1"/>
  <c r="I57" i="24" s="1"/>
  <c r="I60" i="24" s="1"/>
  <c r="H33" i="24"/>
  <c r="G33" i="24"/>
  <c r="F33" i="24"/>
  <c r="E33" i="24"/>
  <c r="D33" i="24"/>
  <c r="C33" i="24"/>
  <c r="AA49" i="25"/>
  <c r="AA52" i="25" s="1"/>
  <c r="AA54" i="25" s="1"/>
  <c r="AA57" i="25" s="1"/>
  <c r="AA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I49" i="25" s="1"/>
  <c r="I52" i="25" s="1"/>
  <c r="I54" i="25" s="1"/>
  <c r="I57" i="25" s="1"/>
  <c r="I60" i="25" s="1"/>
  <c r="H48" i="25"/>
  <c r="G48" i="25"/>
  <c r="F48" i="25"/>
  <c r="E48" i="25"/>
  <c r="D48" i="25"/>
  <c r="C48" i="25"/>
  <c r="AA33" i="25"/>
  <c r="Y33" i="25"/>
  <c r="X33" i="25"/>
  <c r="X49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S33" i="25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N49" i="25" s="1"/>
  <c r="N52" i="25" s="1"/>
  <c r="N54" i="25" s="1"/>
  <c r="N57" i="25" s="1"/>
  <c r="N60" i="25" s="1"/>
  <c r="M33" i="25"/>
  <c r="L33" i="25"/>
  <c r="K33" i="25"/>
  <c r="J33" i="25"/>
  <c r="J49" i="25" s="1"/>
  <c r="J52" i="25" s="1"/>
  <c r="J54" i="25" s="1"/>
  <c r="J57" i="25" s="1"/>
  <c r="J60" i="25" s="1"/>
  <c r="I33" i="25"/>
  <c r="H33" i="25"/>
  <c r="H49" i="25" s="1"/>
  <c r="H52" i="25" s="1"/>
  <c r="H54" i="25" s="1"/>
  <c r="H57" i="25" s="1"/>
  <c r="H60" i="25" s="1"/>
  <c r="G33" i="25"/>
  <c r="F33" i="25"/>
  <c r="E33" i="25"/>
  <c r="D33" i="25"/>
  <c r="C33" i="25"/>
  <c r="C49" i="25" s="1"/>
  <c r="C52" i="25" s="1"/>
  <c r="C54" i="25" s="1"/>
  <c r="C57" i="25" s="1"/>
  <c r="C60" i="25" s="1"/>
  <c r="O52" i="26"/>
  <c r="O54" i="26" s="1"/>
  <c r="O57" i="26" s="1"/>
  <c r="O60" i="26" s="1"/>
  <c r="U49" i="26"/>
  <c r="U52" i="26" s="1"/>
  <c r="U54" i="26" s="1"/>
  <c r="U57" i="26" s="1"/>
  <c r="U60" i="26" s="1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E49" i="26" s="1"/>
  <c r="E52" i="26" s="1"/>
  <c r="E54" i="26" s="1"/>
  <c r="E57" i="26" s="1"/>
  <c r="E60" i="26" s="1"/>
  <c r="D48" i="26"/>
  <c r="D49" i="26" s="1"/>
  <c r="D52" i="26" s="1"/>
  <c r="D54" i="26" s="1"/>
  <c r="D57" i="26" s="1"/>
  <c r="D60" i="26" s="1"/>
  <c r="C48" i="26"/>
  <c r="AA33" i="26"/>
  <c r="Y33" i="26"/>
  <c r="Y49" i="26" s="1"/>
  <c r="Y52" i="26" s="1"/>
  <c r="Y54" i="26" s="1"/>
  <c r="Y57" i="26" s="1"/>
  <c r="Y60" i="26" s="1"/>
  <c r="X33" i="26"/>
  <c r="Z33" i="26" s="1"/>
  <c r="W33" i="26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I33" i="26"/>
  <c r="I49" i="26" s="1"/>
  <c r="I52" i="26" s="1"/>
  <c r="I54" i="26" s="1"/>
  <c r="I57" i="26" s="1"/>
  <c r="I60" i="26" s="1"/>
  <c r="H33" i="26"/>
  <c r="G33" i="26"/>
  <c r="F33" i="26"/>
  <c r="E33" i="26"/>
  <c r="D33" i="26"/>
  <c r="C33" i="26"/>
  <c r="O54" i="27"/>
  <c r="O57" i="27" s="1"/>
  <c r="O60" i="27" s="1"/>
  <c r="AA49" i="27"/>
  <c r="AA52" i="27" s="1"/>
  <c r="AA54" i="27" s="1"/>
  <c r="AA57" i="27" s="1"/>
  <c r="AA60" i="27" s="1"/>
  <c r="L49" i="27"/>
  <c r="L52" i="27" s="1"/>
  <c r="L54" i="27" s="1"/>
  <c r="L57" i="27" s="1"/>
  <c r="L60" i="27" s="1"/>
  <c r="C49" i="27"/>
  <c r="C52" i="27" s="1"/>
  <c r="C54" i="27" s="1"/>
  <c r="C57" i="27" s="1"/>
  <c r="C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U33" i="27"/>
  <c r="T33" i="27"/>
  <c r="S33" i="27"/>
  <c r="S49" i="27" s="1"/>
  <c r="S52" i="27" s="1"/>
  <c r="S54" i="27" s="1"/>
  <c r="S57" i="27" s="1"/>
  <c r="S60" i="27" s="1"/>
  <c r="R33" i="27"/>
  <c r="Q33" i="27"/>
  <c r="Q49" i="27" s="1"/>
  <c r="Q52" i="27" s="1"/>
  <c r="Q54" i="27" s="1"/>
  <c r="Q57" i="27" s="1"/>
  <c r="Q60" i="27" s="1"/>
  <c r="P33" i="27"/>
  <c r="O33" i="27"/>
  <c r="O49" i="27" s="1"/>
  <c r="O52" i="27" s="1"/>
  <c r="N33" i="27"/>
  <c r="M33" i="27"/>
  <c r="M49" i="27" s="1"/>
  <c r="M52" i="27" s="1"/>
  <c r="M54" i="27" s="1"/>
  <c r="M57" i="27" s="1"/>
  <c r="M60" i="27" s="1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H33" i="27"/>
  <c r="G33" i="27"/>
  <c r="G49" i="27" s="1"/>
  <c r="G52" i="27" s="1"/>
  <c r="G54" i="27" s="1"/>
  <c r="G57" i="27" s="1"/>
  <c r="G60" i="27" s="1"/>
  <c r="F33" i="27"/>
  <c r="E33" i="27"/>
  <c r="D33" i="27"/>
  <c r="C33" i="27"/>
  <c r="R49" i="28"/>
  <c r="R52" i="28" s="1"/>
  <c r="R54" i="28" s="1"/>
  <c r="R57" i="28" s="1"/>
  <c r="R60" i="28" s="1"/>
  <c r="L49" i="28"/>
  <c r="L52" i="28" s="1"/>
  <c r="L54" i="28" s="1"/>
  <c r="L57" i="28" s="1"/>
  <c r="L60" i="28" s="1"/>
  <c r="K49" i="28"/>
  <c r="K52" i="28" s="1"/>
  <c r="K54" i="28" s="1"/>
  <c r="K57" i="28" s="1"/>
  <c r="K60" i="28" s="1"/>
  <c r="AA48" i="28"/>
  <c r="Y48" i="28"/>
  <c r="X48" i="28"/>
  <c r="Z48" i="28" s="1"/>
  <c r="W48" i="28"/>
  <c r="V48" i="28"/>
  <c r="U48" i="28"/>
  <c r="U49" i="28" s="1"/>
  <c r="U52" i="28" s="1"/>
  <c r="U54" i="28" s="1"/>
  <c r="U57" i="28" s="1"/>
  <c r="U60" i="28" s="1"/>
  <c r="T48" i="28"/>
  <c r="S48" i="28"/>
  <c r="S49" i="28" s="1"/>
  <c r="S52" i="28" s="1"/>
  <c r="S54" i="28" s="1"/>
  <c r="S57" i="28" s="1"/>
  <c r="S60" i="28" s="1"/>
  <c r="R48" i="28"/>
  <c r="Q48" i="28"/>
  <c r="P48" i="28"/>
  <c r="O48" i="28"/>
  <c r="O49" i="28" s="1"/>
  <c r="O52" i="28" s="1"/>
  <c r="O54" i="28" s="1"/>
  <c r="O57" i="28" s="1"/>
  <c r="O60" i="28" s="1"/>
  <c r="N48" i="28"/>
  <c r="M48" i="28"/>
  <c r="L48" i="28"/>
  <c r="K48" i="28"/>
  <c r="J48" i="28"/>
  <c r="I48" i="28"/>
  <c r="H48" i="28"/>
  <c r="G48" i="28"/>
  <c r="F48" i="28"/>
  <c r="E48" i="28"/>
  <c r="E49" i="28" s="1"/>
  <c r="E52" i="28" s="1"/>
  <c r="E54" i="28" s="1"/>
  <c r="E57" i="28" s="1"/>
  <c r="E60" i="28" s="1"/>
  <c r="D48" i="28"/>
  <c r="C48" i="28"/>
  <c r="C49" i="28" s="1"/>
  <c r="C52" i="28" s="1"/>
  <c r="C54" i="28" s="1"/>
  <c r="C57" i="28" s="1"/>
  <c r="C60" i="28" s="1"/>
  <c r="AA33" i="28"/>
  <c r="Y33" i="28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T49" i="28" s="1"/>
  <c r="T52" i="28" s="1"/>
  <c r="T54" i="28" s="1"/>
  <c r="T57" i="28" s="1"/>
  <c r="T60" i="28" s="1"/>
  <c r="S33" i="28"/>
  <c r="R33" i="28"/>
  <c r="Q33" i="28"/>
  <c r="Q49" i="28" s="1"/>
  <c r="Q52" i="28" s="1"/>
  <c r="Q54" i="28" s="1"/>
  <c r="Q57" i="28" s="1"/>
  <c r="Q60" i="28" s="1"/>
  <c r="P33" i="28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D33" i="28"/>
  <c r="D49" i="28" s="1"/>
  <c r="D52" i="28" s="1"/>
  <c r="D54" i="28" s="1"/>
  <c r="D57" i="28" s="1"/>
  <c r="D60" i="28" s="1"/>
  <c r="C33" i="28"/>
  <c r="S49" i="29"/>
  <c r="S52" i="29" s="1"/>
  <c r="S54" i="29" s="1"/>
  <c r="S57" i="29" s="1"/>
  <c r="S60" i="29" s="1"/>
  <c r="J49" i="29"/>
  <c r="J52" i="29" s="1"/>
  <c r="J54" i="29" s="1"/>
  <c r="J57" i="29" s="1"/>
  <c r="J60" i="29" s="1"/>
  <c r="AA48" i="29"/>
  <c r="Y48" i="29"/>
  <c r="X48" i="29"/>
  <c r="Z48" i="29" s="1"/>
  <c r="W48" i="29"/>
  <c r="V48" i="29"/>
  <c r="U48" i="29"/>
  <c r="T48" i="29"/>
  <c r="T49" i="29" s="1"/>
  <c r="T52" i="29" s="1"/>
  <c r="T54" i="29" s="1"/>
  <c r="T57" i="29" s="1"/>
  <c r="T60" i="29" s="1"/>
  <c r="S48" i="29"/>
  <c r="R48" i="29"/>
  <c r="Q48" i="29"/>
  <c r="P48" i="29"/>
  <c r="O48" i="29"/>
  <c r="O49" i="29" s="1"/>
  <c r="O52" i="29" s="1"/>
  <c r="O54" i="29" s="1"/>
  <c r="O57" i="29" s="1"/>
  <c r="O60" i="29" s="1"/>
  <c r="N48" i="29"/>
  <c r="M48" i="29"/>
  <c r="L48" i="29"/>
  <c r="L49" i="29" s="1"/>
  <c r="L52" i="29" s="1"/>
  <c r="L54" i="29" s="1"/>
  <c r="L57" i="29" s="1"/>
  <c r="L60" i="29" s="1"/>
  <c r="K48" i="29"/>
  <c r="J48" i="29"/>
  <c r="I48" i="29"/>
  <c r="H48" i="29"/>
  <c r="G48" i="29"/>
  <c r="F48" i="29"/>
  <c r="E48" i="29"/>
  <c r="D48" i="29"/>
  <c r="C48" i="29"/>
  <c r="C49" i="29" s="1"/>
  <c r="C52" i="29" s="1"/>
  <c r="C54" i="29" s="1"/>
  <c r="C57" i="29" s="1"/>
  <c r="C60" i="29" s="1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V33" i="29"/>
  <c r="V49" i="29" s="1"/>
  <c r="V52" i="29" s="1"/>
  <c r="V54" i="29" s="1"/>
  <c r="V57" i="29" s="1"/>
  <c r="V60" i="29" s="1"/>
  <c r="U33" i="29"/>
  <c r="T33" i="29"/>
  <c r="S33" i="29"/>
  <c r="R33" i="29"/>
  <c r="R49" i="29" s="1"/>
  <c r="R52" i="29" s="1"/>
  <c r="R54" i="29" s="1"/>
  <c r="R57" i="29" s="1"/>
  <c r="R60" i="29" s="1"/>
  <c r="Q33" i="29"/>
  <c r="P33" i="29"/>
  <c r="P49" i="29" s="1"/>
  <c r="P52" i="29" s="1"/>
  <c r="P54" i="29" s="1"/>
  <c r="P57" i="29" s="1"/>
  <c r="P60" i="29" s="1"/>
  <c r="O33" i="29"/>
  <c r="N33" i="29"/>
  <c r="M33" i="29"/>
  <c r="M49" i="29" s="1"/>
  <c r="M52" i="29" s="1"/>
  <c r="M54" i="29" s="1"/>
  <c r="M57" i="29" s="1"/>
  <c r="M60" i="29" s="1"/>
  <c r="L33" i="29"/>
  <c r="K33" i="29"/>
  <c r="K49" i="29" s="1"/>
  <c r="K52" i="29" s="1"/>
  <c r="K54" i="29" s="1"/>
  <c r="K57" i="29" s="1"/>
  <c r="K60" i="29" s="1"/>
  <c r="J33" i="29"/>
  <c r="I33" i="29"/>
  <c r="I49" i="29" s="1"/>
  <c r="I52" i="29" s="1"/>
  <c r="I54" i="29" s="1"/>
  <c r="I57" i="29" s="1"/>
  <c r="I60" i="29" s="1"/>
  <c r="H33" i="29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E54" i="30"/>
  <c r="E57" i="30" s="1"/>
  <c r="E60" i="30" s="1"/>
  <c r="E49" i="30"/>
  <c r="E52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N49" i="30" s="1"/>
  <c r="N52" i="30" s="1"/>
  <c r="N54" i="30" s="1"/>
  <c r="N57" i="30" s="1"/>
  <c r="N60" i="30" s="1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M33" i="30"/>
  <c r="L33" i="30"/>
  <c r="L49" i="30" s="1"/>
  <c r="L52" i="30" s="1"/>
  <c r="L54" i="30" s="1"/>
  <c r="L57" i="30" s="1"/>
  <c r="L60" i="30" s="1"/>
  <c r="K33" i="30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L57" i="31"/>
  <c r="L60" i="31" s="1"/>
  <c r="J52" i="31"/>
  <c r="J54" i="31" s="1"/>
  <c r="J57" i="31" s="1"/>
  <c r="J60" i="31" s="1"/>
  <c r="AA48" i="31"/>
  <c r="Y48" i="31"/>
  <c r="X48" i="31"/>
  <c r="Z48" i="31" s="1"/>
  <c r="W48" i="31"/>
  <c r="V48" i="31"/>
  <c r="U48" i="31"/>
  <c r="T48" i="31"/>
  <c r="T49" i="31" s="1"/>
  <c r="T52" i="31" s="1"/>
  <c r="T54" i="31" s="1"/>
  <c r="T57" i="31" s="1"/>
  <c r="T60" i="31" s="1"/>
  <c r="S48" i="31"/>
  <c r="R48" i="31"/>
  <c r="Q48" i="31"/>
  <c r="P48" i="31"/>
  <c r="P49" i="31" s="1"/>
  <c r="P52" i="31" s="1"/>
  <c r="P54" i="31" s="1"/>
  <c r="P57" i="31" s="1"/>
  <c r="P60" i="31" s="1"/>
  <c r="O48" i="31"/>
  <c r="N48" i="31"/>
  <c r="M48" i="31"/>
  <c r="L48" i="31"/>
  <c r="L49" i="31" s="1"/>
  <c r="L52" i="31" s="1"/>
  <c r="L54" i="31" s="1"/>
  <c r="K48" i="31"/>
  <c r="K49" i="31" s="1"/>
  <c r="K52" i="31" s="1"/>
  <c r="K54" i="31" s="1"/>
  <c r="K57" i="31" s="1"/>
  <c r="K60" i="31" s="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Z33" i="31"/>
  <c r="Y33" i="31"/>
  <c r="X33" i="31"/>
  <c r="W33" i="31"/>
  <c r="W49" i="31" s="1"/>
  <c r="W52" i="31" s="1"/>
  <c r="W54" i="31" s="1"/>
  <c r="W57" i="31" s="1"/>
  <c r="W60" i="31" s="1"/>
  <c r="V33" i="31"/>
  <c r="U33" i="31"/>
  <c r="T33" i="3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P33" i="3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K33" i="31"/>
  <c r="J33" i="31"/>
  <c r="J49" i="31" s="1"/>
  <c r="I33" i="31"/>
  <c r="H33" i="3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C49" i="31" s="1"/>
  <c r="C52" i="31" s="1"/>
  <c r="C54" i="31" s="1"/>
  <c r="C57" i="31" s="1"/>
  <c r="C60" i="31" s="1"/>
  <c r="J60" i="32"/>
  <c r="J49" i="32"/>
  <c r="J52" i="32" s="1"/>
  <c r="J54" i="32" s="1"/>
  <c r="J57" i="32" s="1"/>
  <c r="AA48" i="32"/>
  <c r="Y48" i="32"/>
  <c r="X48" i="32"/>
  <c r="Z48" i="32" s="1"/>
  <c r="W48" i="32"/>
  <c r="V48" i="32"/>
  <c r="V49" i="32" s="1"/>
  <c r="V52" i="32" s="1"/>
  <c r="V54" i="32" s="1"/>
  <c r="V57" i="32" s="1"/>
  <c r="V60" i="32" s="1"/>
  <c r="U48" i="32"/>
  <c r="T48" i="32"/>
  <c r="S48" i="32"/>
  <c r="R48" i="32"/>
  <c r="R49" i="32" s="1"/>
  <c r="R52" i="32" s="1"/>
  <c r="R54" i="32" s="1"/>
  <c r="R57" i="32" s="1"/>
  <c r="R60" i="32" s="1"/>
  <c r="Q48" i="32"/>
  <c r="P48" i="32"/>
  <c r="O48" i="32"/>
  <c r="O49" i="32" s="1"/>
  <c r="O52" i="32" s="1"/>
  <c r="O54" i="32" s="1"/>
  <c r="O57" i="32" s="1"/>
  <c r="O60" i="32" s="1"/>
  <c r="N48" i="32"/>
  <c r="M48" i="32"/>
  <c r="L48" i="32"/>
  <c r="K48" i="32"/>
  <c r="J48" i="32"/>
  <c r="I48" i="32"/>
  <c r="H48" i="32"/>
  <c r="G48" i="32"/>
  <c r="F48" i="32"/>
  <c r="E48" i="32"/>
  <c r="D48" i="32"/>
  <c r="C48" i="32"/>
  <c r="C49" i="32" s="1"/>
  <c r="C52" i="32" s="1"/>
  <c r="C54" i="32" s="1"/>
  <c r="C57" i="32" s="1"/>
  <c r="C60" i="32" s="1"/>
  <c r="AA33" i="32"/>
  <c r="Y33" i="32"/>
  <c r="X33" i="32"/>
  <c r="W33" i="32"/>
  <c r="V33" i="32"/>
  <c r="U33" i="32"/>
  <c r="T33" i="32"/>
  <c r="T49" i="32" s="1"/>
  <c r="T52" i="32" s="1"/>
  <c r="T54" i="32" s="1"/>
  <c r="T57" i="32" s="1"/>
  <c r="T60" i="32" s="1"/>
  <c r="S33" i="32"/>
  <c r="R33" i="32"/>
  <c r="Q33" i="32"/>
  <c r="Q49" i="32" s="1"/>
  <c r="Q52" i="32" s="1"/>
  <c r="Q54" i="32" s="1"/>
  <c r="Q57" i="32" s="1"/>
  <c r="Q60" i="32" s="1"/>
  <c r="P33" i="32"/>
  <c r="O33" i="32"/>
  <c r="N33" i="32"/>
  <c r="N49" i="32" s="1"/>
  <c r="N52" i="32" s="1"/>
  <c r="N54" i="32" s="1"/>
  <c r="N57" i="32" s="1"/>
  <c r="N60" i="32" s="1"/>
  <c r="M33" i="32"/>
  <c r="L33" i="32"/>
  <c r="K33" i="32"/>
  <c r="J33" i="32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I49" i="33"/>
  <c r="I52" i="33" s="1"/>
  <c r="I54" i="33" s="1"/>
  <c r="I57" i="33" s="1"/>
  <c r="I60" i="33" s="1"/>
  <c r="AA48" i="33"/>
  <c r="Y48" i="33"/>
  <c r="X48" i="33"/>
  <c r="Z48" i="33" s="1"/>
  <c r="W48" i="33"/>
  <c r="V48" i="33"/>
  <c r="U48" i="33"/>
  <c r="U49" i="33" s="1"/>
  <c r="U52" i="33" s="1"/>
  <c r="U54" i="33" s="1"/>
  <c r="U57" i="33" s="1"/>
  <c r="U60" i="33" s="1"/>
  <c r="T48" i="33"/>
  <c r="S48" i="33"/>
  <c r="R48" i="33"/>
  <c r="Q48" i="33"/>
  <c r="P48" i="33"/>
  <c r="O48" i="33"/>
  <c r="N48" i="33"/>
  <c r="N49" i="33" s="1"/>
  <c r="N52" i="33" s="1"/>
  <c r="N54" i="33" s="1"/>
  <c r="N57" i="33" s="1"/>
  <c r="N60" i="33" s="1"/>
  <c r="M48" i="33"/>
  <c r="L48" i="33"/>
  <c r="K48" i="33"/>
  <c r="J48" i="33"/>
  <c r="I48" i="33"/>
  <c r="H48" i="33"/>
  <c r="G48" i="33"/>
  <c r="F48" i="33"/>
  <c r="E48" i="33"/>
  <c r="D48" i="33"/>
  <c r="C48" i="33"/>
  <c r="AA33" i="33"/>
  <c r="Y33" i="33"/>
  <c r="Y49" i="33" s="1"/>
  <c r="Y52" i="33" s="1"/>
  <c r="Y54" i="33" s="1"/>
  <c r="Y57" i="33" s="1"/>
  <c r="Y60" i="33" s="1"/>
  <c r="X33" i="33"/>
  <c r="W33" i="33"/>
  <c r="V33" i="33"/>
  <c r="U33" i="33"/>
  <c r="T33" i="33"/>
  <c r="S33" i="33"/>
  <c r="S49" i="33" s="1"/>
  <c r="S52" i="33" s="1"/>
  <c r="S54" i="33" s="1"/>
  <c r="S57" i="33" s="1"/>
  <c r="S60" i="33" s="1"/>
  <c r="R33" i="33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N33" i="33"/>
  <c r="M33" i="33"/>
  <c r="M49" i="33" s="1"/>
  <c r="M52" i="33" s="1"/>
  <c r="M54" i="33" s="1"/>
  <c r="M57" i="33" s="1"/>
  <c r="M60" i="33" s="1"/>
  <c r="L33" i="33"/>
  <c r="K33" i="33"/>
  <c r="J33" i="33"/>
  <c r="I33" i="33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L49" i="34"/>
  <c r="L52" i="34" s="1"/>
  <c r="L54" i="34" s="1"/>
  <c r="L57" i="34" s="1"/>
  <c r="L60" i="34" s="1"/>
  <c r="H49" i="34"/>
  <c r="H52" i="34" s="1"/>
  <c r="H54" i="34" s="1"/>
  <c r="H57" i="34" s="1"/>
  <c r="H60" i="34" s="1"/>
  <c r="AA48" i="34"/>
  <c r="Y48" i="34"/>
  <c r="Y49" i="34" s="1"/>
  <c r="Y52" i="34" s="1"/>
  <c r="Y54" i="34" s="1"/>
  <c r="Y57" i="34" s="1"/>
  <c r="Y60" i="34" s="1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M49" i="34" s="1"/>
  <c r="M52" i="34" s="1"/>
  <c r="M54" i="34" s="1"/>
  <c r="M57" i="34" s="1"/>
  <c r="M60" i="34" s="1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X33" i="34"/>
  <c r="X49" i="34" s="1"/>
  <c r="Z49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Q33" i="34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L33" i="34"/>
  <c r="K33" i="34"/>
  <c r="K49" i="34" s="1"/>
  <c r="K52" i="34" s="1"/>
  <c r="K54" i="34" s="1"/>
  <c r="K57" i="34" s="1"/>
  <c r="K60" i="34" s="1"/>
  <c r="J33" i="34"/>
  <c r="I33" i="34"/>
  <c r="H33" i="34"/>
  <c r="G33" i="34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W60" i="35"/>
  <c r="I54" i="35"/>
  <c r="I57" i="35" s="1"/>
  <c r="I60" i="35" s="1"/>
  <c r="S52" i="35"/>
  <c r="S54" i="35" s="1"/>
  <c r="S57" i="35" s="1"/>
  <c r="S60" i="35" s="1"/>
  <c r="S49" i="35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L49" i="35" s="1"/>
  <c r="L52" i="35" s="1"/>
  <c r="L54" i="35" s="1"/>
  <c r="L57" i="35" s="1"/>
  <c r="L60" i="35" s="1"/>
  <c r="K48" i="35"/>
  <c r="K49" i="35" s="1"/>
  <c r="K52" i="35" s="1"/>
  <c r="K54" i="35" s="1"/>
  <c r="K57" i="35" s="1"/>
  <c r="K60" i="35" s="1"/>
  <c r="J48" i="35"/>
  <c r="I48" i="35"/>
  <c r="H48" i="35"/>
  <c r="H49" i="35" s="1"/>
  <c r="H52" i="35" s="1"/>
  <c r="H54" i="35" s="1"/>
  <c r="H57" i="35" s="1"/>
  <c r="H60" i="35" s="1"/>
  <c r="G48" i="35"/>
  <c r="F48" i="35"/>
  <c r="E48" i="35"/>
  <c r="E49" i="35" s="1"/>
  <c r="E52" i="35" s="1"/>
  <c r="E54" i="35" s="1"/>
  <c r="E57" i="35" s="1"/>
  <c r="E60" i="35" s="1"/>
  <c r="D48" i="35"/>
  <c r="C48" i="35"/>
  <c r="AA33" i="35"/>
  <c r="AA49" i="35" s="1"/>
  <c r="AA52" i="35" s="1"/>
  <c r="AA54" i="35" s="1"/>
  <c r="AA57" i="35" s="1"/>
  <c r="AA60" i="35" s="1"/>
  <c r="Y33" i="35"/>
  <c r="X33" i="35"/>
  <c r="W33" i="35"/>
  <c r="W49" i="35" s="1"/>
  <c r="W52" i="35" s="1"/>
  <c r="W54" i="35" s="1"/>
  <c r="W57" i="35" s="1"/>
  <c r="V33" i="35"/>
  <c r="V49" i="35" s="1"/>
  <c r="V52" i="35" s="1"/>
  <c r="V54" i="35" s="1"/>
  <c r="V57" i="35" s="1"/>
  <c r="V60" i="35" s="1"/>
  <c r="U33" i="35"/>
  <c r="T33" i="35"/>
  <c r="T49" i="35" s="1"/>
  <c r="T52" i="35" s="1"/>
  <c r="T54" i="35" s="1"/>
  <c r="T57" i="35" s="1"/>
  <c r="T60" i="35" s="1"/>
  <c r="S33" i="35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N33" i="35"/>
  <c r="M33" i="35"/>
  <c r="L33" i="35"/>
  <c r="K33" i="35"/>
  <c r="J33" i="35"/>
  <c r="J49" i="35" s="1"/>
  <c r="J52" i="35" s="1"/>
  <c r="J54" i="35" s="1"/>
  <c r="J57" i="35" s="1"/>
  <c r="J60" i="35" s="1"/>
  <c r="I33" i="35"/>
  <c r="I49" i="35" s="1"/>
  <c r="I52" i="35" s="1"/>
  <c r="H33" i="35"/>
  <c r="G33" i="35"/>
  <c r="G49" i="35" s="1"/>
  <c r="G52" i="35" s="1"/>
  <c r="G54" i="35" s="1"/>
  <c r="G57" i="35" s="1"/>
  <c r="G60" i="35" s="1"/>
  <c r="F33" i="35"/>
  <c r="E33" i="35"/>
  <c r="D33" i="35"/>
  <c r="C33" i="35"/>
  <c r="C57" i="36"/>
  <c r="C60" i="36" s="1"/>
  <c r="R54" i="36"/>
  <c r="R57" i="36" s="1"/>
  <c r="R60" i="36" s="1"/>
  <c r="AA49" i="36"/>
  <c r="AA52" i="36" s="1"/>
  <c r="AA54" i="36" s="1"/>
  <c r="AA57" i="36" s="1"/>
  <c r="AA60" i="36" s="1"/>
  <c r="W49" i="36"/>
  <c r="W52" i="36" s="1"/>
  <c r="W54" i="36" s="1"/>
  <c r="W57" i="36" s="1"/>
  <c r="W60" i="36" s="1"/>
  <c r="S49" i="36"/>
  <c r="S52" i="36" s="1"/>
  <c r="S54" i="36" s="1"/>
  <c r="S57" i="36" s="1"/>
  <c r="S60" i="36" s="1"/>
  <c r="AA48" i="36"/>
  <c r="Y48" i="36"/>
  <c r="X48" i="36"/>
  <c r="W48" i="36"/>
  <c r="V48" i="36"/>
  <c r="U48" i="36"/>
  <c r="T48" i="36"/>
  <c r="T49" i="36" s="1"/>
  <c r="T52" i="36" s="1"/>
  <c r="T54" i="36" s="1"/>
  <c r="T57" i="36" s="1"/>
  <c r="T60" i="36" s="1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G49" i="36" s="1"/>
  <c r="G52" i="36" s="1"/>
  <c r="G54" i="36" s="1"/>
  <c r="G57" i="36" s="1"/>
  <c r="G60" i="36" s="1"/>
  <c r="F48" i="36"/>
  <c r="E48" i="36"/>
  <c r="D48" i="36"/>
  <c r="C48" i="36"/>
  <c r="C49" i="36" s="1"/>
  <c r="C52" i="36" s="1"/>
  <c r="C54" i="36" s="1"/>
  <c r="AA33" i="36"/>
  <c r="Z33" i="36"/>
  <c r="Y33" i="36"/>
  <c r="X33" i="36"/>
  <c r="X49" i="36" s="1"/>
  <c r="W33" i="36"/>
  <c r="V33" i="36"/>
  <c r="V49" i="36" s="1"/>
  <c r="V52" i="36" s="1"/>
  <c r="V54" i="36" s="1"/>
  <c r="V57" i="36" s="1"/>
  <c r="V60" i="36" s="1"/>
  <c r="U33" i="36"/>
  <c r="T33" i="36"/>
  <c r="S33" i="36"/>
  <c r="R33" i="36"/>
  <c r="R49" i="36" s="1"/>
  <c r="R52" i="36" s="1"/>
  <c r="Q33" i="36"/>
  <c r="P33" i="36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L33" i="36"/>
  <c r="K33" i="36"/>
  <c r="K49" i="36" s="1"/>
  <c r="K52" i="36" s="1"/>
  <c r="K54" i="36" s="1"/>
  <c r="K57" i="36" s="1"/>
  <c r="K60" i="36" s="1"/>
  <c r="J33" i="36"/>
  <c r="I33" i="36"/>
  <c r="H33" i="36"/>
  <c r="G33" i="36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J49" i="37"/>
  <c r="J52" i="37" s="1"/>
  <c r="J54" i="37" s="1"/>
  <c r="J57" i="37" s="1"/>
  <c r="J60" i="37" s="1"/>
  <c r="AA48" i="37"/>
  <c r="Y48" i="37"/>
  <c r="Y49" i="37" s="1"/>
  <c r="Y52" i="37" s="1"/>
  <c r="Y54" i="37" s="1"/>
  <c r="Y57" i="37" s="1"/>
  <c r="Y60" i="37" s="1"/>
  <c r="X48" i="37"/>
  <c r="Z48" i="37" s="1"/>
  <c r="W48" i="37"/>
  <c r="V48" i="37"/>
  <c r="V49" i="37" s="1"/>
  <c r="V52" i="37" s="1"/>
  <c r="V54" i="37" s="1"/>
  <c r="V57" i="37" s="1"/>
  <c r="V60" i="37" s="1"/>
  <c r="U48" i="37"/>
  <c r="U49" i="37" s="1"/>
  <c r="U52" i="37" s="1"/>
  <c r="U54" i="37" s="1"/>
  <c r="U57" i="37" s="1"/>
  <c r="U60" i="37" s="1"/>
  <c r="T48" i="37"/>
  <c r="S48" i="37"/>
  <c r="R48" i="37"/>
  <c r="Q48" i="37"/>
  <c r="P48" i="37"/>
  <c r="O48" i="37"/>
  <c r="N48" i="37"/>
  <c r="M48" i="37"/>
  <c r="M49" i="37" s="1"/>
  <c r="M52" i="37" s="1"/>
  <c r="M54" i="37" s="1"/>
  <c r="M57" i="37" s="1"/>
  <c r="M60" i="37" s="1"/>
  <c r="L48" i="37"/>
  <c r="K48" i="37"/>
  <c r="J48" i="37"/>
  <c r="I48" i="37"/>
  <c r="H48" i="37"/>
  <c r="G48" i="37"/>
  <c r="F48" i="37"/>
  <c r="E48" i="37"/>
  <c r="D48" i="37"/>
  <c r="C48" i="37"/>
  <c r="AA33" i="37"/>
  <c r="Y33" i="37"/>
  <c r="X33" i="37"/>
  <c r="W33" i="37"/>
  <c r="W49" i="37" s="1"/>
  <c r="W52" i="37" s="1"/>
  <c r="W54" i="37" s="1"/>
  <c r="W57" i="37" s="1"/>
  <c r="W60" i="37" s="1"/>
  <c r="V33" i="37"/>
  <c r="U33" i="37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P33" i="37"/>
  <c r="O33" i="37"/>
  <c r="N33" i="37"/>
  <c r="M33" i="37"/>
  <c r="L33" i="37"/>
  <c r="K33" i="37"/>
  <c r="K49" i="37" s="1"/>
  <c r="K52" i="37" s="1"/>
  <c r="K54" i="37" s="1"/>
  <c r="K57" i="37" s="1"/>
  <c r="K60" i="37" s="1"/>
  <c r="J33" i="37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I57" i="38"/>
  <c r="I60" i="38" s="1"/>
  <c r="I49" i="38"/>
  <c r="I52" i="38" s="1"/>
  <c r="I54" i="38" s="1"/>
  <c r="AA48" i="38"/>
  <c r="Y48" i="38"/>
  <c r="X48" i="38"/>
  <c r="W48" i="38"/>
  <c r="V48" i="38"/>
  <c r="U48" i="38"/>
  <c r="T48" i="38"/>
  <c r="S48" i="38"/>
  <c r="R48" i="38"/>
  <c r="Q48" i="38"/>
  <c r="Q49" i="38" s="1"/>
  <c r="Q52" i="38" s="1"/>
  <c r="Q54" i="38" s="1"/>
  <c r="Q57" i="38" s="1"/>
  <c r="Q60" i="38" s="1"/>
  <c r="P48" i="38"/>
  <c r="P49" i="38" s="1"/>
  <c r="P52" i="38" s="1"/>
  <c r="P54" i="38" s="1"/>
  <c r="P57" i="38" s="1"/>
  <c r="P60" i="38" s="1"/>
  <c r="O48" i="38"/>
  <c r="N48" i="38"/>
  <c r="M48" i="38"/>
  <c r="M49" i="38" s="1"/>
  <c r="M52" i="38" s="1"/>
  <c r="M54" i="38" s="1"/>
  <c r="M57" i="38" s="1"/>
  <c r="M60" i="38" s="1"/>
  <c r="L48" i="38"/>
  <c r="K48" i="38"/>
  <c r="J48" i="38"/>
  <c r="I48" i="38"/>
  <c r="H48" i="38"/>
  <c r="H49" i="38" s="1"/>
  <c r="H52" i="38" s="1"/>
  <c r="H54" i="38" s="1"/>
  <c r="H57" i="38" s="1"/>
  <c r="H60" i="38" s="1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Z33" i="38" s="1"/>
  <c r="X33" i="38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R33" i="38"/>
  <c r="R49" i="38" s="1"/>
  <c r="R52" i="38" s="1"/>
  <c r="R54" i="38" s="1"/>
  <c r="R57" i="38" s="1"/>
  <c r="R60" i="38" s="1"/>
  <c r="Q33" i="38"/>
  <c r="P33" i="38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L33" i="38"/>
  <c r="L49" i="38" s="1"/>
  <c r="L52" i="38" s="1"/>
  <c r="L54" i="38" s="1"/>
  <c r="L57" i="38" s="1"/>
  <c r="L60" i="38" s="1"/>
  <c r="K33" i="38"/>
  <c r="J33" i="38"/>
  <c r="I33" i="38"/>
  <c r="H33" i="38"/>
  <c r="G33" i="38"/>
  <c r="F33" i="38"/>
  <c r="F49" i="38" s="1"/>
  <c r="F52" i="38" s="1"/>
  <c r="F54" i="38" s="1"/>
  <c r="F57" i="38" s="1"/>
  <c r="F60" i="38" s="1"/>
  <c r="E33" i="38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H57" i="39"/>
  <c r="H60" i="39" s="1"/>
  <c r="G52" i="39"/>
  <c r="G54" i="39" s="1"/>
  <c r="G57" i="39" s="1"/>
  <c r="G60" i="39" s="1"/>
  <c r="H49" i="39"/>
  <c r="H52" i="39" s="1"/>
  <c r="H54" i="39" s="1"/>
  <c r="G49" i="39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P49" i="39" s="1"/>
  <c r="P52" i="39" s="1"/>
  <c r="P54" i="39" s="1"/>
  <c r="P57" i="39" s="1"/>
  <c r="P60" i="39" s="1"/>
  <c r="O48" i="39"/>
  <c r="N48" i="39"/>
  <c r="M48" i="39"/>
  <c r="L48" i="39"/>
  <c r="L49" i="39" s="1"/>
  <c r="L52" i="39" s="1"/>
  <c r="L54" i="39" s="1"/>
  <c r="L57" i="39" s="1"/>
  <c r="L60" i="39" s="1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X49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P33" i="39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G33" i="39"/>
  <c r="F33" i="39"/>
  <c r="E33" i="39"/>
  <c r="E49" i="39" s="1"/>
  <c r="E52" i="39" s="1"/>
  <c r="E54" i="39" s="1"/>
  <c r="E57" i="39" s="1"/>
  <c r="E60" i="39" s="1"/>
  <c r="D33" i="39"/>
  <c r="C33" i="39"/>
  <c r="C49" i="39" s="1"/>
  <c r="C52" i="39" s="1"/>
  <c r="C54" i="39" s="1"/>
  <c r="C57" i="39" s="1"/>
  <c r="C60" i="39" s="1"/>
  <c r="H54" i="40"/>
  <c r="H57" i="40" s="1"/>
  <c r="H60" i="40" s="1"/>
  <c r="R49" i="40"/>
  <c r="R52" i="40" s="1"/>
  <c r="R54" i="40" s="1"/>
  <c r="R57" i="40" s="1"/>
  <c r="R60" i="40" s="1"/>
  <c r="J49" i="40"/>
  <c r="J52" i="40" s="1"/>
  <c r="J54" i="40" s="1"/>
  <c r="J57" i="40" s="1"/>
  <c r="J60" i="40" s="1"/>
  <c r="F49" i="40"/>
  <c r="F52" i="40" s="1"/>
  <c r="F54" i="40" s="1"/>
  <c r="F57" i="40" s="1"/>
  <c r="F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O49" i="40" s="1"/>
  <c r="O52" i="40" s="1"/>
  <c r="O54" i="40" s="1"/>
  <c r="O57" i="40" s="1"/>
  <c r="O60" i="40" s="1"/>
  <c r="N48" i="40"/>
  <c r="M48" i="40"/>
  <c r="L48" i="40"/>
  <c r="K48" i="40"/>
  <c r="K49" i="40" s="1"/>
  <c r="K52" i="40" s="1"/>
  <c r="K54" i="40" s="1"/>
  <c r="K57" i="40" s="1"/>
  <c r="K60" i="40" s="1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T33" i="40"/>
  <c r="S33" i="40"/>
  <c r="R33" i="40"/>
  <c r="Q33" i="40"/>
  <c r="P33" i="40"/>
  <c r="P49" i="40" s="1"/>
  <c r="P52" i="40" s="1"/>
  <c r="P54" i="40" s="1"/>
  <c r="P57" i="40" s="1"/>
  <c r="P60" i="40" s="1"/>
  <c r="O33" i="40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K33" i="40"/>
  <c r="J33" i="40"/>
  <c r="I33" i="40"/>
  <c r="I49" i="40" s="1"/>
  <c r="I52" i="40" s="1"/>
  <c r="I54" i="40" s="1"/>
  <c r="I57" i="40" s="1"/>
  <c r="I60" i="40" s="1"/>
  <c r="H33" i="40"/>
  <c r="H49" i="40" s="1"/>
  <c r="H52" i="40" s="1"/>
  <c r="G33" i="40"/>
  <c r="G49" i="40" s="1"/>
  <c r="G52" i="40" s="1"/>
  <c r="G54" i="40" s="1"/>
  <c r="G57" i="40" s="1"/>
  <c r="G60" i="40" s="1"/>
  <c r="F33" i="40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Q49" i="1"/>
  <c r="Q52" i="1" s="1"/>
  <c r="Q54" i="1" s="1"/>
  <c r="Q57" i="1" s="1"/>
  <c r="Q60" i="1" s="1"/>
  <c r="M49" i="1"/>
  <c r="M52" i="1" s="1"/>
  <c r="M54" i="1" s="1"/>
  <c r="M57" i="1" s="1"/>
  <c r="M60" i="1" s="1"/>
  <c r="AA48" i="1"/>
  <c r="Y48" i="1"/>
  <c r="Z48" i="1" s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X52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R33" i="1"/>
  <c r="Q33" i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Z33" i="5" l="1"/>
  <c r="J49" i="36"/>
  <c r="J52" i="36" s="1"/>
  <c r="J54" i="36" s="1"/>
  <c r="J57" i="36" s="1"/>
  <c r="J60" i="36" s="1"/>
  <c r="AA49" i="37"/>
  <c r="AA52" i="37" s="1"/>
  <c r="AA54" i="37" s="1"/>
  <c r="AA57" i="37" s="1"/>
  <c r="AA60" i="37" s="1"/>
  <c r="P49" i="36"/>
  <c r="P52" i="36" s="1"/>
  <c r="P54" i="36" s="1"/>
  <c r="P57" i="36" s="1"/>
  <c r="P60" i="36" s="1"/>
  <c r="M49" i="36"/>
  <c r="M52" i="36" s="1"/>
  <c r="M54" i="36" s="1"/>
  <c r="M57" i="36" s="1"/>
  <c r="M60" i="36" s="1"/>
  <c r="C49" i="34"/>
  <c r="C52" i="34" s="1"/>
  <c r="C54" i="34" s="1"/>
  <c r="C57" i="34" s="1"/>
  <c r="C60" i="34" s="1"/>
  <c r="D49" i="31"/>
  <c r="D52" i="31" s="1"/>
  <c r="D54" i="31" s="1"/>
  <c r="D57" i="31" s="1"/>
  <c r="D60" i="31" s="1"/>
  <c r="E49" i="25"/>
  <c r="E52" i="25" s="1"/>
  <c r="E54" i="25" s="1"/>
  <c r="E57" i="25" s="1"/>
  <c r="E60" i="25" s="1"/>
  <c r="Z48" i="25"/>
  <c r="K49" i="24"/>
  <c r="K52" i="24" s="1"/>
  <c r="K54" i="24" s="1"/>
  <c r="K57" i="24" s="1"/>
  <c r="K60" i="24" s="1"/>
  <c r="R49" i="23"/>
  <c r="R52" i="23" s="1"/>
  <c r="R54" i="23" s="1"/>
  <c r="R57" i="23" s="1"/>
  <c r="R60" i="23" s="1"/>
  <c r="P49" i="23"/>
  <c r="P52" i="23" s="1"/>
  <c r="P54" i="23" s="1"/>
  <c r="P57" i="23" s="1"/>
  <c r="P60" i="23" s="1"/>
  <c r="V49" i="22"/>
  <c r="V52" i="22" s="1"/>
  <c r="V54" i="22" s="1"/>
  <c r="V57" i="22" s="1"/>
  <c r="V60" i="22" s="1"/>
  <c r="Z33" i="21"/>
  <c r="G49" i="20"/>
  <c r="G52" i="20" s="1"/>
  <c r="G54" i="20" s="1"/>
  <c r="G57" i="20" s="1"/>
  <c r="G60" i="20" s="1"/>
  <c r="E49" i="18"/>
  <c r="E52" i="18" s="1"/>
  <c r="E54" i="18" s="1"/>
  <c r="E57" i="18" s="1"/>
  <c r="E60" i="18" s="1"/>
  <c r="C49" i="18"/>
  <c r="C52" i="18" s="1"/>
  <c r="C54" i="18" s="1"/>
  <c r="C57" i="18" s="1"/>
  <c r="C60" i="18" s="1"/>
  <c r="N49" i="17"/>
  <c r="N52" i="17" s="1"/>
  <c r="N54" i="17" s="1"/>
  <c r="N57" i="17" s="1"/>
  <c r="N60" i="17" s="1"/>
  <c r="Q49" i="16"/>
  <c r="Q52" i="16" s="1"/>
  <c r="Q54" i="16" s="1"/>
  <c r="Q57" i="16" s="1"/>
  <c r="Q60" i="16" s="1"/>
  <c r="W49" i="15"/>
  <c r="W52" i="15" s="1"/>
  <c r="W54" i="15" s="1"/>
  <c r="W57" i="15" s="1"/>
  <c r="W60" i="15" s="1"/>
  <c r="AA49" i="14"/>
  <c r="AA52" i="14" s="1"/>
  <c r="AA54" i="14" s="1"/>
  <c r="AA57" i="14" s="1"/>
  <c r="AA60" i="14" s="1"/>
  <c r="N49" i="13"/>
  <c r="N52" i="13" s="1"/>
  <c r="N54" i="13" s="1"/>
  <c r="N57" i="13" s="1"/>
  <c r="N60" i="13" s="1"/>
  <c r="S49" i="12"/>
  <c r="S52" i="12" s="1"/>
  <c r="S54" i="12" s="1"/>
  <c r="S57" i="12" s="1"/>
  <c r="S60" i="12" s="1"/>
  <c r="G49" i="8"/>
  <c r="G52" i="8" s="1"/>
  <c r="G54" i="8" s="1"/>
  <c r="G57" i="8" s="1"/>
  <c r="G60" i="8" s="1"/>
  <c r="S49" i="6"/>
  <c r="S52" i="6" s="1"/>
  <c r="S54" i="6" s="1"/>
  <c r="S57" i="6" s="1"/>
  <c r="S60" i="6" s="1"/>
  <c r="E49" i="5"/>
  <c r="E52" i="5" s="1"/>
  <c r="E54" i="5" s="1"/>
  <c r="E57" i="5" s="1"/>
  <c r="E60" i="5" s="1"/>
  <c r="S49" i="3"/>
  <c r="S52" i="3" s="1"/>
  <c r="S54" i="3" s="1"/>
  <c r="S57" i="3" s="1"/>
  <c r="S60" i="3" s="1"/>
  <c r="P49" i="3"/>
  <c r="P52" i="3" s="1"/>
  <c r="P54" i="3" s="1"/>
  <c r="P57" i="3" s="1"/>
  <c r="P60" i="3" s="1"/>
  <c r="W49" i="2"/>
  <c r="W52" i="2" s="1"/>
  <c r="W54" i="2" s="1"/>
  <c r="W57" i="2" s="1"/>
  <c r="W60" i="2" s="1"/>
  <c r="Y49" i="25"/>
  <c r="Y52" i="25" s="1"/>
  <c r="Y54" i="25" s="1"/>
  <c r="Y57" i="25" s="1"/>
  <c r="Y60" i="25" s="1"/>
  <c r="V49" i="15"/>
  <c r="V52" i="15" s="1"/>
  <c r="V54" i="15" s="1"/>
  <c r="V57" i="15" s="1"/>
  <c r="V60" i="15" s="1"/>
  <c r="F49" i="8"/>
  <c r="F52" i="8" s="1"/>
  <c r="F54" i="8" s="1"/>
  <c r="F57" i="8" s="1"/>
  <c r="F60" i="8" s="1"/>
  <c r="Z33" i="39"/>
  <c r="X49" i="38"/>
  <c r="F49" i="33"/>
  <c r="F52" i="33" s="1"/>
  <c r="F54" i="33" s="1"/>
  <c r="F57" i="33" s="1"/>
  <c r="F60" i="33" s="1"/>
  <c r="G49" i="32"/>
  <c r="G52" i="32" s="1"/>
  <c r="G54" i="32" s="1"/>
  <c r="G57" i="32" s="1"/>
  <c r="G60" i="32" s="1"/>
  <c r="D49" i="14"/>
  <c r="D52" i="14" s="1"/>
  <c r="D54" i="14" s="1"/>
  <c r="D57" i="14" s="1"/>
  <c r="D60" i="14" s="1"/>
  <c r="Z49" i="25"/>
  <c r="C49" i="40"/>
  <c r="C52" i="40" s="1"/>
  <c r="C54" i="40" s="1"/>
  <c r="C57" i="40" s="1"/>
  <c r="C60" i="40" s="1"/>
  <c r="F49" i="37"/>
  <c r="F52" i="37" s="1"/>
  <c r="F54" i="37" s="1"/>
  <c r="F57" i="37" s="1"/>
  <c r="F60" i="37" s="1"/>
  <c r="Z33" i="34"/>
  <c r="N49" i="27"/>
  <c r="N52" i="27" s="1"/>
  <c r="N54" i="27" s="1"/>
  <c r="N57" i="27" s="1"/>
  <c r="N60" i="27" s="1"/>
  <c r="C49" i="21"/>
  <c r="C52" i="21" s="1"/>
  <c r="C54" i="21" s="1"/>
  <c r="C57" i="21" s="1"/>
  <c r="C60" i="21" s="1"/>
  <c r="F49" i="5"/>
  <c r="F52" i="5" s="1"/>
  <c r="F54" i="5" s="1"/>
  <c r="F57" i="5" s="1"/>
  <c r="F60" i="5" s="1"/>
  <c r="Z33" i="2"/>
  <c r="F49" i="39"/>
  <c r="F52" i="39" s="1"/>
  <c r="F54" i="39" s="1"/>
  <c r="F57" i="39" s="1"/>
  <c r="F60" i="39" s="1"/>
  <c r="Z48" i="38"/>
  <c r="U49" i="35"/>
  <c r="U52" i="35" s="1"/>
  <c r="U54" i="35" s="1"/>
  <c r="U57" i="35" s="1"/>
  <c r="U60" i="35" s="1"/>
  <c r="G49" i="34"/>
  <c r="G52" i="34" s="1"/>
  <c r="G54" i="34" s="1"/>
  <c r="G57" i="34" s="1"/>
  <c r="G60" i="34" s="1"/>
  <c r="H49" i="31"/>
  <c r="H52" i="31" s="1"/>
  <c r="H54" i="31" s="1"/>
  <c r="H57" i="31" s="1"/>
  <c r="H60" i="31" s="1"/>
  <c r="H49" i="29"/>
  <c r="H52" i="29" s="1"/>
  <c r="H54" i="29" s="1"/>
  <c r="H57" i="29" s="1"/>
  <c r="H60" i="29" s="1"/>
  <c r="F49" i="25"/>
  <c r="F52" i="25" s="1"/>
  <c r="F54" i="25" s="1"/>
  <c r="F57" i="25" s="1"/>
  <c r="F60" i="25" s="1"/>
  <c r="K49" i="20"/>
  <c r="K52" i="20" s="1"/>
  <c r="K54" i="20" s="1"/>
  <c r="K57" i="20" s="1"/>
  <c r="K60" i="20" s="1"/>
  <c r="M49" i="19"/>
  <c r="M52" i="19" s="1"/>
  <c r="M54" i="19" s="1"/>
  <c r="M57" i="19" s="1"/>
  <c r="M60" i="19" s="1"/>
  <c r="R49" i="17"/>
  <c r="R52" i="17" s="1"/>
  <c r="R54" i="17" s="1"/>
  <c r="R57" i="17" s="1"/>
  <c r="R60" i="17" s="1"/>
  <c r="F49" i="14"/>
  <c r="F52" i="14" s="1"/>
  <c r="F54" i="14" s="1"/>
  <c r="F57" i="14" s="1"/>
  <c r="F60" i="14" s="1"/>
  <c r="Q49" i="10"/>
  <c r="Q52" i="10" s="1"/>
  <c r="Q54" i="10" s="1"/>
  <c r="Q57" i="10" s="1"/>
  <c r="Q60" i="10" s="1"/>
  <c r="C49" i="9"/>
  <c r="C52" i="9" s="1"/>
  <c r="C54" i="9" s="1"/>
  <c r="C57" i="9" s="1"/>
  <c r="C60" i="9" s="1"/>
  <c r="K49" i="8"/>
  <c r="K52" i="8" s="1"/>
  <c r="K54" i="8" s="1"/>
  <c r="K57" i="8" s="1"/>
  <c r="K60" i="8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Z33" i="25"/>
  <c r="H49" i="24"/>
  <c r="H52" i="24" s="1"/>
  <c r="H54" i="24" s="1"/>
  <c r="H57" i="24" s="1"/>
  <c r="H60" i="24" s="1"/>
  <c r="D49" i="20"/>
  <c r="D52" i="20" s="1"/>
  <c r="D54" i="20" s="1"/>
  <c r="D57" i="20" s="1"/>
  <c r="D60" i="20" s="1"/>
  <c r="J49" i="24"/>
  <c r="J52" i="24" s="1"/>
  <c r="J54" i="24" s="1"/>
  <c r="J57" i="24" s="1"/>
  <c r="J60" i="24" s="1"/>
  <c r="D49" i="18"/>
  <c r="D52" i="18" s="1"/>
  <c r="D54" i="18" s="1"/>
  <c r="D57" i="18" s="1"/>
  <c r="D60" i="18" s="1"/>
  <c r="G49" i="38"/>
  <c r="G52" i="38" s="1"/>
  <c r="G54" i="38" s="1"/>
  <c r="G57" i="38" s="1"/>
  <c r="G60" i="38" s="1"/>
  <c r="L49" i="37"/>
  <c r="L52" i="37" s="1"/>
  <c r="L54" i="37" s="1"/>
  <c r="L57" i="37" s="1"/>
  <c r="L60" i="37" s="1"/>
  <c r="X49" i="35"/>
  <c r="E49" i="34"/>
  <c r="E52" i="34" s="1"/>
  <c r="E54" i="34" s="1"/>
  <c r="E57" i="34" s="1"/>
  <c r="E60" i="34" s="1"/>
  <c r="K49" i="33"/>
  <c r="K52" i="33" s="1"/>
  <c r="K54" i="33" s="1"/>
  <c r="K57" i="33" s="1"/>
  <c r="K60" i="33" s="1"/>
  <c r="L49" i="32"/>
  <c r="L52" i="32" s="1"/>
  <c r="L54" i="32" s="1"/>
  <c r="L57" i="32" s="1"/>
  <c r="L60" i="32" s="1"/>
  <c r="J49" i="30"/>
  <c r="J52" i="30" s="1"/>
  <c r="J54" i="30" s="1"/>
  <c r="J57" i="30" s="1"/>
  <c r="J60" i="30" s="1"/>
  <c r="R49" i="27"/>
  <c r="R52" i="27" s="1"/>
  <c r="R54" i="27" s="1"/>
  <c r="R57" i="27" s="1"/>
  <c r="R60" i="27" s="1"/>
  <c r="P49" i="27"/>
  <c r="P52" i="27" s="1"/>
  <c r="P54" i="27" s="1"/>
  <c r="P57" i="27" s="1"/>
  <c r="P60" i="27" s="1"/>
  <c r="W49" i="26"/>
  <c r="W52" i="26" s="1"/>
  <c r="W54" i="26" s="1"/>
  <c r="W57" i="26" s="1"/>
  <c r="W60" i="26" s="1"/>
  <c r="G49" i="25"/>
  <c r="G52" i="25" s="1"/>
  <c r="G54" i="25" s="1"/>
  <c r="G57" i="25" s="1"/>
  <c r="G60" i="25" s="1"/>
  <c r="P49" i="24"/>
  <c r="P52" i="24" s="1"/>
  <c r="P54" i="24" s="1"/>
  <c r="P57" i="24" s="1"/>
  <c r="P60" i="24" s="1"/>
  <c r="W49" i="23"/>
  <c r="W52" i="23" s="1"/>
  <c r="W54" i="23" s="1"/>
  <c r="W57" i="23" s="1"/>
  <c r="W60" i="23" s="1"/>
  <c r="U49" i="23"/>
  <c r="U52" i="23" s="1"/>
  <c r="U54" i="23" s="1"/>
  <c r="U57" i="23" s="1"/>
  <c r="U60" i="23" s="1"/>
  <c r="G49" i="22"/>
  <c r="G52" i="22" s="1"/>
  <c r="G54" i="22" s="1"/>
  <c r="G57" i="22" s="1"/>
  <c r="G60" i="22" s="1"/>
  <c r="L49" i="20"/>
  <c r="L52" i="20" s="1"/>
  <c r="L54" i="20" s="1"/>
  <c r="L57" i="20" s="1"/>
  <c r="L60" i="20" s="1"/>
  <c r="N49" i="19"/>
  <c r="N52" i="19" s="1"/>
  <c r="N54" i="19" s="1"/>
  <c r="N57" i="19" s="1"/>
  <c r="N60" i="19" s="1"/>
  <c r="H49" i="18"/>
  <c r="H52" i="18" s="1"/>
  <c r="H54" i="18" s="1"/>
  <c r="H57" i="18" s="1"/>
  <c r="H60" i="18" s="1"/>
  <c r="V49" i="16"/>
  <c r="V52" i="16" s="1"/>
  <c r="V54" i="16" s="1"/>
  <c r="V57" i="16" s="1"/>
  <c r="V60" i="16" s="1"/>
  <c r="S49" i="13"/>
  <c r="S52" i="13" s="1"/>
  <c r="S54" i="13" s="1"/>
  <c r="S57" i="13" s="1"/>
  <c r="S60" i="13" s="1"/>
  <c r="M49" i="11"/>
  <c r="M52" i="11" s="1"/>
  <c r="M54" i="11" s="1"/>
  <c r="M57" i="11" s="1"/>
  <c r="M60" i="11" s="1"/>
  <c r="R49" i="10"/>
  <c r="R52" i="10" s="1"/>
  <c r="R54" i="10" s="1"/>
  <c r="R57" i="10" s="1"/>
  <c r="R60" i="10" s="1"/>
  <c r="Z33" i="9"/>
  <c r="L49" i="8"/>
  <c r="L52" i="8" s="1"/>
  <c r="L54" i="8" s="1"/>
  <c r="L57" i="8" s="1"/>
  <c r="L60" i="8" s="1"/>
  <c r="U49" i="6"/>
  <c r="U52" i="6" s="1"/>
  <c r="U54" i="6" s="1"/>
  <c r="U57" i="6" s="1"/>
  <c r="U60" i="6" s="1"/>
  <c r="X49" i="5"/>
  <c r="X52" i="5" s="1"/>
  <c r="X54" i="5" s="1"/>
  <c r="T49" i="4"/>
  <c r="T52" i="4" s="1"/>
  <c r="T54" i="4" s="1"/>
  <c r="T57" i="4" s="1"/>
  <c r="T60" i="4" s="1"/>
  <c r="F49" i="2"/>
  <c r="F52" i="2" s="1"/>
  <c r="F54" i="2" s="1"/>
  <c r="F57" i="2" s="1"/>
  <c r="F60" i="2" s="1"/>
  <c r="Y49" i="2"/>
  <c r="Y52" i="2" s="1"/>
  <c r="Y54" i="2" s="1"/>
  <c r="Y57" i="2" s="1"/>
  <c r="Y60" i="2" s="1"/>
  <c r="W49" i="21"/>
  <c r="W52" i="21" s="1"/>
  <c r="W54" i="21" s="1"/>
  <c r="W57" i="21" s="1"/>
  <c r="W60" i="21" s="1"/>
  <c r="L49" i="17"/>
  <c r="L52" i="17" s="1"/>
  <c r="L54" i="17" s="1"/>
  <c r="L57" i="17" s="1"/>
  <c r="L60" i="17" s="1"/>
  <c r="G49" i="11"/>
  <c r="G52" i="11" s="1"/>
  <c r="G54" i="11" s="1"/>
  <c r="G57" i="11" s="1"/>
  <c r="G60" i="11" s="1"/>
  <c r="P49" i="4"/>
  <c r="P52" i="4" s="1"/>
  <c r="P54" i="4" s="1"/>
  <c r="P57" i="4" s="1"/>
  <c r="P60" i="4" s="1"/>
  <c r="P49" i="1"/>
  <c r="P52" i="1" s="1"/>
  <c r="P54" i="1" s="1"/>
  <c r="P57" i="1" s="1"/>
  <c r="P60" i="1" s="1"/>
  <c r="D49" i="39"/>
  <c r="D52" i="39" s="1"/>
  <c r="D54" i="39" s="1"/>
  <c r="D57" i="39" s="1"/>
  <c r="D60" i="39" s="1"/>
  <c r="E49" i="38"/>
  <c r="E52" i="38" s="1"/>
  <c r="E54" i="38" s="1"/>
  <c r="E57" i="38" s="1"/>
  <c r="E60" i="38" s="1"/>
  <c r="L49" i="40"/>
  <c r="L52" i="40" s="1"/>
  <c r="L54" i="40" s="1"/>
  <c r="L57" i="40" s="1"/>
  <c r="L60" i="40" s="1"/>
  <c r="C49" i="35"/>
  <c r="C52" i="35" s="1"/>
  <c r="C54" i="35" s="1"/>
  <c r="C57" i="35" s="1"/>
  <c r="C60" i="35" s="1"/>
  <c r="Y49" i="35"/>
  <c r="Y52" i="35" s="1"/>
  <c r="Y54" i="35" s="1"/>
  <c r="Y57" i="35" s="1"/>
  <c r="Y60" i="35" s="1"/>
  <c r="I49" i="34"/>
  <c r="I52" i="34" s="1"/>
  <c r="I54" i="34" s="1"/>
  <c r="I57" i="34" s="1"/>
  <c r="I60" i="34" s="1"/>
  <c r="L49" i="33"/>
  <c r="L52" i="33" s="1"/>
  <c r="L54" i="33" s="1"/>
  <c r="L57" i="33" s="1"/>
  <c r="L60" i="33" s="1"/>
  <c r="J49" i="33"/>
  <c r="J52" i="33" s="1"/>
  <c r="J54" i="33" s="1"/>
  <c r="J57" i="33" s="1"/>
  <c r="J60" i="33" s="1"/>
  <c r="M49" i="32"/>
  <c r="M52" i="32" s="1"/>
  <c r="M54" i="32" s="1"/>
  <c r="M57" i="32" s="1"/>
  <c r="M60" i="32" s="1"/>
  <c r="K49" i="32"/>
  <c r="K52" i="32" s="1"/>
  <c r="K54" i="32" s="1"/>
  <c r="K57" i="32" s="1"/>
  <c r="K60" i="32" s="1"/>
  <c r="M49" i="31"/>
  <c r="M52" i="31" s="1"/>
  <c r="M54" i="31" s="1"/>
  <c r="M57" i="31" s="1"/>
  <c r="M60" i="31" s="1"/>
  <c r="K49" i="30"/>
  <c r="K52" i="30" s="1"/>
  <c r="K54" i="30" s="1"/>
  <c r="K57" i="30" s="1"/>
  <c r="K60" i="30" s="1"/>
  <c r="P49" i="28"/>
  <c r="P52" i="28" s="1"/>
  <c r="P54" i="28" s="1"/>
  <c r="P57" i="28" s="1"/>
  <c r="P60" i="28" s="1"/>
  <c r="K49" i="25"/>
  <c r="K52" i="25" s="1"/>
  <c r="K54" i="25" s="1"/>
  <c r="K57" i="25" s="1"/>
  <c r="K60" i="25" s="1"/>
  <c r="Q49" i="24"/>
  <c r="Q52" i="24" s="1"/>
  <c r="Q54" i="24" s="1"/>
  <c r="Q57" i="24" s="1"/>
  <c r="Q60" i="24" s="1"/>
  <c r="O49" i="19"/>
  <c r="O52" i="19" s="1"/>
  <c r="O54" i="19" s="1"/>
  <c r="O57" i="19" s="1"/>
  <c r="O60" i="19" s="1"/>
  <c r="L49" i="19"/>
  <c r="L52" i="19" s="1"/>
  <c r="L54" i="19" s="1"/>
  <c r="L57" i="19" s="1"/>
  <c r="L60" i="19" s="1"/>
  <c r="W49" i="12"/>
  <c r="W52" i="12" s="1"/>
  <c r="W54" i="12" s="1"/>
  <c r="W57" i="12" s="1"/>
  <c r="W60" i="12" s="1"/>
  <c r="N49" i="11"/>
  <c r="N52" i="11" s="1"/>
  <c r="N54" i="11" s="1"/>
  <c r="N57" i="11" s="1"/>
  <c r="N60" i="11" s="1"/>
  <c r="AA49" i="9"/>
  <c r="AA52" i="9" s="1"/>
  <c r="AA54" i="9" s="1"/>
  <c r="AA57" i="9" s="1"/>
  <c r="AA60" i="9" s="1"/>
  <c r="P49" i="7"/>
  <c r="P52" i="7" s="1"/>
  <c r="P54" i="7" s="1"/>
  <c r="P57" i="7" s="1"/>
  <c r="P60" i="7" s="1"/>
  <c r="K49" i="5"/>
  <c r="K52" i="5" s="1"/>
  <c r="K54" i="5" s="1"/>
  <c r="K57" i="5" s="1"/>
  <c r="K60" i="5" s="1"/>
  <c r="U49" i="4"/>
  <c r="U52" i="4" s="1"/>
  <c r="U54" i="4" s="1"/>
  <c r="U57" i="4" s="1"/>
  <c r="U60" i="4" s="1"/>
  <c r="Z33" i="14"/>
  <c r="S49" i="1"/>
  <c r="S52" i="1" s="1"/>
  <c r="S54" i="1" s="1"/>
  <c r="S57" i="1" s="1"/>
  <c r="S60" i="1" s="1"/>
  <c r="J49" i="38"/>
  <c r="J52" i="38" s="1"/>
  <c r="J54" i="38" s="1"/>
  <c r="J57" i="38" s="1"/>
  <c r="J60" i="38" s="1"/>
  <c r="M49" i="30"/>
  <c r="M52" i="30" s="1"/>
  <c r="M54" i="30" s="1"/>
  <c r="M57" i="30" s="1"/>
  <c r="M60" i="30" s="1"/>
  <c r="N49" i="29"/>
  <c r="N52" i="29" s="1"/>
  <c r="N54" i="29" s="1"/>
  <c r="N57" i="29" s="1"/>
  <c r="N60" i="29" s="1"/>
  <c r="U49" i="27"/>
  <c r="U52" i="27" s="1"/>
  <c r="U54" i="27" s="1"/>
  <c r="U57" i="27" s="1"/>
  <c r="U60" i="27" s="1"/>
  <c r="Z48" i="26"/>
  <c r="M49" i="25"/>
  <c r="M52" i="25" s="1"/>
  <c r="M54" i="25" s="1"/>
  <c r="M57" i="25" s="1"/>
  <c r="M60" i="25" s="1"/>
  <c r="S49" i="24"/>
  <c r="S52" i="24" s="1"/>
  <c r="S54" i="24" s="1"/>
  <c r="S57" i="24" s="1"/>
  <c r="S60" i="24" s="1"/>
  <c r="AA49" i="23"/>
  <c r="AA52" i="23" s="1"/>
  <c r="AA54" i="23" s="1"/>
  <c r="AA57" i="23" s="1"/>
  <c r="AA60" i="23" s="1"/>
  <c r="J49" i="21"/>
  <c r="J52" i="21" s="1"/>
  <c r="J54" i="21" s="1"/>
  <c r="J57" i="21" s="1"/>
  <c r="J60" i="21" s="1"/>
  <c r="M49" i="18"/>
  <c r="M52" i="18" s="1"/>
  <c r="M54" i="18" s="1"/>
  <c r="M57" i="18" s="1"/>
  <c r="M60" i="18" s="1"/>
  <c r="K49" i="18"/>
  <c r="K52" i="18" s="1"/>
  <c r="K54" i="18" s="1"/>
  <c r="K57" i="18" s="1"/>
  <c r="K60" i="18" s="1"/>
  <c r="V49" i="17"/>
  <c r="V52" i="17" s="1"/>
  <c r="V54" i="17" s="1"/>
  <c r="V57" i="17" s="1"/>
  <c r="V60" i="17" s="1"/>
  <c r="C49" i="16"/>
  <c r="C52" i="16" s="1"/>
  <c r="C54" i="16" s="1"/>
  <c r="C57" i="16" s="1"/>
  <c r="C60" i="16" s="1"/>
  <c r="I49" i="15"/>
  <c r="I52" i="15" s="1"/>
  <c r="I54" i="15" s="1"/>
  <c r="I57" i="15" s="1"/>
  <c r="I60" i="15" s="1"/>
  <c r="M49" i="14"/>
  <c r="M52" i="14" s="1"/>
  <c r="M54" i="14" s="1"/>
  <c r="M57" i="14" s="1"/>
  <c r="M60" i="14" s="1"/>
  <c r="E49" i="12"/>
  <c r="E52" i="12" s="1"/>
  <c r="E54" i="12" s="1"/>
  <c r="E57" i="12" s="1"/>
  <c r="E60" i="12" s="1"/>
  <c r="P49" i="11"/>
  <c r="P52" i="11" s="1"/>
  <c r="P54" i="11" s="1"/>
  <c r="P57" i="11" s="1"/>
  <c r="P60" i="11" s="1"/>
  <c r="U49" i="10"/>
  <c r="U52" i="10" s="1"/>
  <c r="U54" i="10" s="1"/>
  <c r="U57" i="10" s="1"/>
  <c r="U60" i="10" s="1"/>
  <c r="G49" i="9"/>
  <c r="G52" i="9" s="1"/>
  <c r="G54" i="9" s="1"/>
  <c r="G57" i="9" s="1"/>
  <c r="G60" i="9" s="1"/>
  <c r="O49" i="8"/>
  <c r="O52" i="8" s="1"/>
  <c r="O54" i="8" s="1"/>
  <c r="O57" i="8" s="1"/>
  <c r="O60" i="8" s="1"/>
  <c r="AA49" i="6"/>
  <c r="AA52" i="6" s="1"/>
  <c r="AA54" i="6" s="1"/>
  <c r="AA57" i="6" s="1"/>
  <c r="AA60" i="6" s="1"/>
  <c r="M49" i="5"/>
  <c r="M52" i="5" s="1"/>
  <c r="M54" i="5" s="1"/>
  <c r="M57" i="5" s="1"/>
  <c r="M60" i="5" s="1"/>
  <c r="AA49" i="3"/>
  <c r="AA52" i="3" s="1"/>
  <c r="AA54" i="3" s="1"/>
  <c r="AA57" i="3" s="1"/>
  <c r="AA60" i="3" s="1"/>
  <c r="T49" i="1"/>
  <c r="T52" i="1" s="1"/>
  <c r="T54" i="1" s="1"/>
  <c r="T57" i="1" s="1"/>
  <c r="T60" i="1" s="1"/>
  <c r="R49" i="1"/>
  <c r="R52" i="1" s="1"/>
  <c r="R54" i="1" s="1"/>
  <c r="R57" i="1" s="1"/>
  <c r="R60" i="1" s="1"/>
  <c r="K49" i="38"/>
  <c r="K52" i="38" s="1"/>
  <c r="K54" i="38" s="1"/>
  <c r="K57" i="38" s="1"/>
  <c r="K60" i="38" s="1"/>
  <c r="P49" i="37"/>
  <c r="P52" i="37" s="1"/>
  <c r="P54" i="37" s="1"/>
  <c r="P57" i="37" s="1"/>
  <c r="P60" i="37" s="1"/>
  <c r="N49" i="37"/>
  <c r="N52" i="37" s="1"/>
  <c r="N54" i="37" s="1"/>
  <c r="N57" i="37" s="1"/>
  <c r="N60" i="37" s="1"/>
  <c r="F49" i="35"/>
  <c r="F52" i="35" s="1"/>
  <c r="F54" i="35" s="1"/>
  <c r="F57" i="35" s="1"/>
  <c r="F60" i="35" s="1"/>
  <c r="D49" i="35"/>
  <c r="D52" i="35" s="1"/>
  <c r="D54" i="35" s="1"/>
  <c r="D57" i="35" s="1"/>
  <c r="D60" i="35" s="1"/>
  <c r="P49" i="32"/>
  <c r="P52" i="32" s="1"/>
  <c r="P54" i="32" s="1"/>
  <c r="P57" i="32" s="1"/>
  <c r="P60" i="32" s="1"/>
  <c r="V49" i="27"/>
  <c r="V52" i="27" s="1"/>
  <c r="V54" i="27" s="1"/>
  <c r="V57" i="27" s="1"/>
  <c r="V60" i="27" s="1"/>
  <c r="T49" i="27"/>
  <c r="T52" i="27" s="1"/>
  <c r="T54" i="27" s="1"/>
  <c r="T57" i="27" s="1"/>
  <c r="T60" i="27" s="1"/>
  <c r="T49" i="24"/>
  <c r="T52" i="24" s="1"/>
  <c r="T54" i="24" s="1"/>
  <c r="T57" i="24" s="1"/>
  <c r="T60" i="24" s="1"/>
  <c r="N49" i="18"/>
  <c r="N52" i="18" s="1"/>
  <c r="N54" i="18" s="1"/>
  <c r="N57" i="18" s="1"/>
  <c r="N60" i="18" s="1"/>
  <c r="W49" i="17"/>
  <c r="W52" i="17" s="1"/>
  <c r="W54" i="17" s="1"/>
  <c r="W57" i="17" s="1"/>
  <c r="W60" i="17" s="1"/>
  <c r="W49" i="13"/>
  <c r="W52" i="13" s="1"/>
  <c r="W54" i="13" s="1"/>
  <c r="W57" i="13" s="1"/>
  <c r="W60" i="13" s="1"/>
  <c r="V49" i="10"/>
  <c r="V52" i="10" s="1"/>
  <c r="V54" i="10" s="1"/>
  <c r="V57" i="10" s="1"/>
  <c r="V60" i="10" s="1"/>
  <c r="E49" i="9"/>
  <c r="E52" i="9" s="1"/>
  <c r="E54" i="9" s="1"/>
  <c r="E57" i="9" s="1"/>
  <c r="E60" i="9" s="1"/>
  <c r="P49" i="8"/>
  <c r="P52" i="8" s="1"/>
  <c r="P54" i="8" s="1"/>
  <c r="P57" i="8" s="1"/>
  <c r="P60" i="8" s="1"/>
  <c r="F49" i="6"/>
  <c r="F52" i="6" s="1"/>
  <c r="F54" i="6" s="1"/>
  <c r="F57" i="6" s="1"/>
  <c r="F60" i="6" s="1"/>
  <c r="Y49" i="6"/>
  <c r="Y52" i="6" s="1"/>
  <c r="Y54" i="6" s="1"/>
  <c r="Y57" i="6" s="1"/>
  <c r="Y60" i="6" s="1"/>
  <c r="F49" i="3"/>
  <c r="F52" i="3" s="1"/>
  <c r="F54" i="3" s="1"/>
  <c r="F57" i="3" s="1"/>
  <c r="F60" i="3" s="1"/>
  <c r="J49" i="2"/>
  <c r="J52" i="2" s="1"/>
  <c r="J54" i="2" s="1"/>
  <c r="J57" i="2" s="1"/>
  <c r="J60" i="2" s="1"/>
  <c r="AA49" i="32"/>
  <c r="AA52" i="32" s="1"/>
  <c r="AA54" i="32" s="1"/>
  <c r="AA57" i="32" s="1"/>
  <c r="AA60" i="32" s="1"/>
  <c r="X49" i="31"/>
  <c r="X52" i="31" s="1"/>
  <c r="K49" i="2"/>
  <c r="K52" i="2" s="1"/>
  <c r="K54" i="2" s="1"/>
  <c r="K57" i="2" s="1"/>
  <c r="K60" i="2" s="1"/>
  <c r="T49" i="39"/>
  <c r="T52" i="39" s="1"/>
  <c r="T54" i="39" s="1"/>
  <c r="T57" i="39" s="1"/>
  <c r="T60" i="39" s="1"/>
  <c r="G49" i="7"/>
  <c r="G52" i="7" s="1"/>
  <c r="G54" i="7" s="1"/>
  <c r="G57" i="7" s="1"/>
  <c r="G60" i="7" s="1"/>
  <c r="L49" i="14"/>
  <c r="L52" i="14" s="1"/>
  <c r="L54" i="14" s="1"/>
  <c r="L57" i="14" s="1"/>
  <c r="L60" i="14" s="1"/>
  <c r="Q49" i="40"/>
  <c r="Q52" i="40" s="1"/>
  <c r="Q54" i="40" s="1"/>
  <c r="Q57" i="40" s="1"/>
  <c r="Q60" i="40" s="1"/>
  <c r="P49" i="30"/>
  <c r="P52" i="30" s="1"/>
  <c r="P54" i="30" s="1"/>
  <c r="P57" i="30" s="1"/>
  <c r="P60" i="30" s="1"/>
  <c r="Q49" i="29"/>
  <c r="Q52" i="29" s="1"/>
  <c r="Q54" i="29" s="1"/>
  <c r="Q57" i="29" s="1"/>
  <c r="Q60" i="29" s="1"/>
  <c r="G49" i="26"/>
  <c r="G52" i="26" s="1"/>
  <c r="G54" i="26" s="1"/>
  <c r="G57" i="26" s="1"/>
  <c r="G60" i="26" s="1"/>
  <c r="V49" i="24"/>
  <c r="V52" i="24" s="1"/>
  <c r="V54" i="24" s="1"/>
  <c r="V57" i="24" s="1"/>
  <c r="V60" i="24" s="1"/>
  <c r="G49" i="23"/>
  <c r="G52" i="23" s="1"/>
  <c r="G54" i="23" s="1"/>
  <c r="G57" i="23" s="1"/>
  <c r="G60" i="23" s="1"/>
  <c r="M49" i="22"/>
  <c r="M52" i="22" s="1"/>
  <c r="M54" i="22" s="1"/>
  <c r="M57" i="22" s="1"/>
  <c r="M60" i="22" s="1"/>
  <c r="M49" i="21"/>
  <c r="M52" i="21" s="1"/>
  <c r="M54" i="21" s="1"/>
  <c r="M57" i="21" s="1"/>
  <c r="M60" i="21" s="1"/>
  <c r="P49" i="18"/>
  <c r="P52" i="18" s="1"/>
  <c r="P54" i="18" s="1"/>
  <c r="P57" i="18" s="1"/>
  <c r="P60" i="18" s="1"/>
  <c r="L49" i="15"/>
  <c r="L52" i="15" s="1"/>
  <c r="L54" i="15" s="1"/>
  <c r="L57" i="15" s="1"/>
  <c r="L60" i="15" s="1"/>
  <c r="X49" i="15"/>
  <c r="Z49" i="15" s="1"/>
  <c r="C49" i="13"/>
  <c r="C52" i="13" s="1"/>
  <c r="C54" i="13" s="1"/>
  <c r="C57" i="13" s="1"/>
  <c r="C60" i="13" s="1"/>
  <c r="Y49" i="13"/>
  <c r="Y52" i="13" s="1"/>
  <c r="Y54" i="13" s="1"/>
  <c r="Y57" i="13" s="1"/>
  <c r="Y60" i="13" s="1"/>
  <c r="H49" i="12"/>
  <c r="H52" i="12" s="1"/>
  <c r="H54" i="12" s="1"/>
  <c r="H57" i="12" s="1"/>
  <c r="H60" i="12" s="1"/>
  <c r="S49" i="11"/>
  <c r="S52" i="11" s="1"/>
  <c r="S54" i="11" s="1"/>
  <c r="S57" i="11" s="1"/>
  <c r="S60" i="11" s="1"/>
  <c r="U49" i="7"/>
  <c r="U52" i="7" s="1"/>
  <c r="U54" i="7" s="1"/>
  <c r="U57" i="7" s="1"/>
  <c r="U60" i="7" s="1"/>
  <c r="P49" i="5"/>
  <c r="P52" i="5" s="1"/>
  <c r="P54" i="5" s="1"/>
  <c r="P57" i="5" s="1"/>
  <c r="P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I49" i="2"/>
  <c r="I52" i="2" s="1"/>
  <c r="I54" i="2" s="1"/>
  <c r="I57" i="2" s="1"/>
  <c r="I60" i="2" s="1"/>
  <c r="O49" i="25"/>
  <c r="O52" i="25" s="1"/>
  <c r="O54" i="25" s="1"/>
  <c r="O57" i="25" s="1"/>
  <c r="O60" i="25" s="1"/>
  <c r="Y49" i="38"/>
  <c r="Y52" i="38" s="1"/>
  <c r="Y54" i="38" s="1"/>
  <c r="Y57" i="38" s="1"/>
  <c r="Y60" i="38" s="1"/>
  <c r="Q49" i="37"/>
  <c r="Q52" i="37" s="1"/>
  <c r="Q54" i="37" s="1"/>
  <c r="Q57" i="37" s="1"/>
  <c r="Q60" i="37" s="1"/>
  <c r="F49" i="26"/>
  <c r="F52" i="26" s="1"/>
  <c r="F54" i="26" s="1"/>
  <c r="F57" i="26" s="1"/>
  <c r="F60" i="26" s="1"/>
  <c r="X49" i="22"/>
  <c r="Z33" i="17"/>
  <c r="G49" i="12"/>
  <c r="G52" i="12" s="1"/>
  <c r="G54" i="12" s="1"/>
  <c r="G57" i="12" s="1"/>
  <c r="G60" i="12" s="1"/>
  <c r="R49" i="25"/>
  <c r="R52" i="25" s="1"/>
  <c r="R54" i="25" s="1"/>
  <c r="R57" i="25" s="1"/>
  <c r="R60" i="25" s="1"/>
  <c r="E49" i="17"/>
  <c r="E52" i="17" s="1"/>
  <c r="E54" i="17" s="1"/>
  <c r="E57" i="17" s="1"/>
  <c r="E60" i="17" s="1"/>
  <c r="H49" i="16"/>
  <c r="H52" i="16" s="1"/>
  <c r="H54" i="16" s="1"/>
  <c r="H57" i="16" s="1"/>
  <c r="H60" i="16" s="1"/>
  <c r="I49" i="9"/>
  <c r="I52" i="9" s="1"/>
  <c r="I54" i="9" s="1"/>
  <c r="I57" i="9" s="1"/>
  <c r="I60" i="9" s="1"/>
  <c r="H49" i="36"/>
  <c r="H52" i="36" s="1"/>
  <c r="H54" i="36" s="1"/>
  <c r="H57" i="36" s="1"/>
  <c r="H60" i="36" s="1"/>
  <c r="Q49" i="34"/>
  <c r="Q52" i="34" s="1"/>
  <c r="Q54" i="34" s="1"/>
  <c r="Q57" i="34" s="1"/>
  <c r="Q60" i="34" s="1"/>
  <c r="T49" i="33"/>
  <c r="T52" i="33" s="1"/>
  <c r="T54" i="33" s="1"/>
  <c r="T57" i="33" s="1"/>
  <c r="T60" i="33" s="1"/>
  <c r="R49" i="33"/>
  <c r="R52" i="33" s="1"/>
  <c r="R54" i="33" s="1"/>
  <c r="R57" i="33" s="1"/>
  <c r="R60" i="33" s="1"/>
  <c r="U49" i="32"/>
  <c r="U52" i="32" s="1"/>
  <c r="U54" i="32" s="1"/>
  <c r="U57" i="32" s="1"/>
  <c r="U60" i="32" s="1"/>
  <c r="S49" i="32"/>
  <c r="S52" i="32" s="1"/>
  <c r="S54" i="32" s="1"/>
  <c r="S57" i="32" s="1"/>
  <c r="S60" i="32" s="1"/>
  <c r="U49" i="31"/>
  <c r="U52" i="31" s="1"/>
  <c r="U54" i="31" s="1"/>
  <c r="U57" i="31" s="1"/>
  <c r="U60" i="31" s="1"/>
  <c r="S49" i="30"/>
  <c r="S52" i="30" s="1"/>
  <c r="S54" i="30" s="1"/>
  <c r="S57" i="30" s="1"/>
  <c r="S60" i="30" s="1"/>
  <c r="E49" i="27"/>
  <c r="E52" i="27" s="1"/>
  <c r="E54" i="27" s="1"/>
  <c r="E57" i="27" s="1"/>
  <c r="E60" i="27" s="1"/>
  <c r="J49" i="26"/>
  <c r="J52" i="26" s="1"/>
  <c r="J54" i="26" s="1"/>
  <c r="J57" i="26" s="1"/>
  <c r="J60" i="26" s="1"/>
  <c r="H49" i="26"/>
  <c r="H52" i="26" s="1"/>
  <c r="H54" i="26" s="1"/>
  <c r="H57" i="26" s="1"/>
  <c r="H60" i="26" s="1"/>
  <c r="S49" i="25"/>
  <c r="S52" i="25" s="1"/>
  <c r="S54" i="25" s="1"/>
  <c r="S57" i="25" s="1"/>
  <c r="S60" i="25" s="1"/>
  <c r="C49" i="24"/>
  <c r="C52" i="24" s="1"/>
  <c r="C54" i="24" s="1"/>
  <c r="C57" i="24" s="1"/>
  <c r="C60" i="24" s="1"/>
  <c r="Z33" i="24"/>
  <c r="J49" i="23"/>
  <c r="J52" i="23" s="1"/>
  <c r="J54" i="23" s="1"/>
  <c r="J57" i="23" s="1"/>
  <c r="J60" i="23" s="1"/>
  <c r="P49" i="22"/>
  <c r="P52" i="22" s="1"/>
  <c r="P54" i="22" s="1"/>
  <c r="P57" i="22" s="1"/>
  <c r="P60" i="22" s="1"/>
  <c r="N49" i="22"/>
  <c r="N52" i="22" s="1"/>
  <c r="N54" i="22" s="1"/>
  <c r="N57" i="22" s="1"/>
  <c r="N60" i="22" s="1"/>
  <c r="U49" i="20"/>
  <c r="U52" i="20" s="1"/>
  <c r="U54" i="20" s="1"/>
  <c r="U57" i="20" s="1"/>
  <c r="U60" i="20" s="1"/>
  <c r="W49" i="19"/>
  <c r="W52" i="19" s="1"/>
  <c r="W54" i="19" s="1"/>
  <c r="W57" i="19" s="1"/>
  <c r="W60" i="19" s="1"/>
  <c r="T49" i="19"/>
  <c r="T52" i="19" s="1"/>
  <c r="T54" i="19" s="1"/>
  <c r="T57" i="19" s="1"/>
  <c r="T60" i="19" s="1"/>
  <c r="F49" i="17"/>
  <c r="F52" i="17" s="1"/>
  <c r="F54" i="17" s="1"/>
  <c r="F57" i="17" s="1"/>
  <c r="F60" i="17" s="1"/>
  <c r="Z48" i="17"/>
  <c r="O49" i="15"/>
  <c r="O52" i="15" s="1"/>
  <c r="O54" i="15" s="1"/>
  <c r="O57" i="15" s="1"/>
  <c r="O60" i="15" s="1"/>
  <c r="S49" i="14"/>
  <c r="S52" i="14" s="1"/>
  <c r="S54" i="14" s="1"/>
  <c r="S57" i="14" s="1"/>
  <c r="S60" i="14" s="1"/>
  <c r="V49" i="11"/>
  <c r="V52" i="11" s="1"/>
  <c r="V54" i="11" s="1"/>
  <c r="V57" i="11" s="1"/>
  <c r="V60" i="11" s="1"/>
  <c r="K49" i="6"/>
  <c r="K52" i="6" s="1"/>
  <c r="K54" i="6" s="1"/>
  <c r="K57" i="6" s="1"/>
  <c r="K60" i="6" s="1"/>
  <c r="S49" i="5"/>
  <c r="S52" i="5" s="1"/>
  <c r="S54" i="5" s="1"/>
  <c r="S57" i="5" s="1"/>
  <c r="S60" i="5" s="1"/>
  <c r="K49" i="3"/>
  <c r="K52" i="3" s="1"/>
  <c r="K54" i="3" s="1"/>
  <c r="K57" i="3" s="1"/>
  <c r="K60" i="3" s="1"/>
  <c r="H49" i="3"/>
  <c r="H52" i="3" s="1"/>
  <c r="H54" i="3" s="1"/>
  <c r="H57" i="3" s="1"/>
  <c r="H60" i="3" s="1"/>
  <c r="O49" i="2"/>
  <c r="O52" i="2" s="1"/>
  <c r="O54" i="2" s="1"/>
  <c r="O57" i="2" s="1"/>
  <c r="O60" i="2" s="1"/>
  <c r="R49" i="14"/>
  <c r="R52" i="14" s="1"/>
  <c r="R54" i="14" s="1"/>
  <c r="R57" i="14" s="1"/>
  <c r="R60" i="14" s="1"/>
  <c r="J49" i="6"/>
  <c r="J52" i="6" s="1"/>
  <c r="J54" i="6" s="1"/>
  <c r="J57" i="6" s="1"/>
  <c r="J60" i="6" s="1"/>
  <c r="J49" i="3"/>
  <c r="J52" i="3" s="1"/>
  <c r="J54" i="3" s="1"/>
  <c r="J57" i="3" s="1"/>
  <c r="J60" i="3" s="1"/>
  <c r="N49" i="2"/>
  <c r="N52" i="2" s="1"/>
  <c r="N54" i="2" s="1"/>
  <c r="N57" i="2" s="1"/>
  <c r="N60" i="2" s="1"/>
  <c r="C49" i="1"/>
  <c r="C52" i="1" s="1"/>
  <c r="C54" i="1" s="1"/>
  <c r="C57" i="1" s="1"/>
  <c r="C60" i="1" s="1"/>
  <c r="D49" i="1"/>
  <c r="D52" i="1" s="1"/>
  <c r="D54" i="1" s="1"/>
  <c r="D57" i="1" s="1"/>
  <c r="D60" i="1" s="1"/>
  <c r="AA49" i="1"/>
  <c r="AA52" i="1" s="1"/>
  <c r="AA54" i="1" s="1"/>
  <c r="AA57" i="1" s="1"/>
  <c r="AA60" i="1" s="1"/>
  <c r="U49" i="40"/>
  <c r="U52" i="40" s="1"/>
  <c r="U54" i="40" s="1"/>
  <c r="U57" i="40" s="1"/>
  <c r="U60" i="40" s="1"/>
  <c r="S49" i="40"/>
  <c r="S52" i="40" s="1"/>
  <c r="S54" i="40" s="1"/>
  <c r="S57" i="40" s="1"/>
  <c r="S60" i="40" s="1"/>
  <c r="Q49" i="39"/>
  <c r="Q52" i="39" s="1"/>
  <c r="Q54" i="39" s="1"/>
  <c r="Q57" i="39" s="1"/>
  <c r="Q60" i="39" s="1"/>
  <c r="V49" i="31"/>
  <c r="V52" i="31" s="1"/>
  <c r="V54" i="31" s="1"/>
  <c r="V57" i="31" s="1"/>
  <c r="V60" i="31" s="1"/>
  <c r="U49" i="29"/>
  <c r="U52" i="29" s="1"/>
  <c r="U54" i="29" s="1"/>
  <c r="U57" i="29" s="1"/>
  <c r="U60" i="29" s="1"/>
  <c r="Y49" i="28"/>
  <c r="Y52" i="28" s="1"/>
  <c r="Y54" i="28" s="1"/>
  <c r="Y57" i="28" s="1"/>
  <c r="Y60" i="28" s="1"/>
  <c r="D49" i="27"/>
  <c r="D52" i="27" s="1"/>
  <c r="D54" i="27" s="1"/>
  <c r="D57" i="27" s="1"/>
  <c r="D60" i="27" s="1"/>
  <c r="AA49" i="24"/>
  <c r="AA52" i="24" s="1"/>
  <c r="AA54" i="24" s="1"/>
  <c r="AA57" i="24" s="1"/>
  <c r="AA60" i="24" s="1"/>
  <c r="Z48" i="24"/>
  <c r="K49" i="23"/>
  <c r="K52" i="23" s="1"/>
  <c r="K54" i="23" s="1"/>
  <c r="K57" i="23" s="1"/>
  <c r="K60" i="23" s="1"/>
  <c r="Q49" i="22"/>
  <c r="Q52" i="22" s="1"/>
  <c r="Q54" i="22" s="1"/>
  <c r="Q57" i="22" s="1"/>
  <c r="Q60" i="22" s="1"/>
  <c r="Q49" i="21"/>
  <c r="Q52" i="21" s="1"/>
  <c r="Q54" i="21" s="1"/>
  <c r="Q57" i="21" s="1"/>
  <c r="Q60" i="21" s="1"/>
  <c r="O49" i="21"/>
  <c r="O52" i="21" s="1"/>
  <c r="O54" i="21" s="1"/>
  <c r="O57" i="21" s="1"/>
  <c r="O60" i="21" s="1"/>
  <c r="V49" i="20"/>
  <c r="V52" i="20" s="1"/>
  <c r="V54" i="20" s="1"/>
  <c r="V57" i="20" s="1"/>
  <c r="V60" i="20" s="1"/>
  <c r="X49" i="19"/>
  <c r="X52" i="19" s="1"/>
  <c r="X54" i="19" s="1"/>
  <c r="G49" i="17"/>
  <c r="G52" i="17" s="1"/>
  <c r="G54" i="17" s="1"/>
  <c r="G57" i="17" s="1"/>
  <c r="G60" i="17" s="1"/>
  <c r="J49" i="16"/>
  <c r="J52" i="16" s="1"/>
  <c r="J54" i="16" s="1"/>
  <c r="J57" i="16" s="1"/>
  <c r="J60" i="16" s="1"/>
  <c r="P49" i="15"/>
  <c r="P52" i="15" s="1"/>
  <c r="P54" i="15" s="1"/>
  <c r="P57" i="15" s="1"/>
  <c r="P60" i="15" s="1"/>
  <c r="N49" i="15"/>
  <c r="N52" i="15" s="1"/>
  <c r="N54" i="15" s="1"/>
  <c r="N57" i="15" s="1"/>
  <c r="N60" i="15" s="1"/>
  <c r="G49" i="13"/>
  <c r="G52" i="13" s="1"/>
  <c r="G54" i="13" s="1"/>
  <c r="G57" i="13" s="1"/>
  <c r="G60" i="13" s="1"/>
  <c r="E49" i="13"/>
  <c r="E52" i="13" s="1"/>
  <c r="E54" i="13" s="1"/>
  <c r="E57" i="13" s="1"/>
  <c r="E60" i="13" s="1"/>
  <c r="L49" i="12"/>
  <c r="L52" i="12" s="1"/>
  <c r="L54" i="12" s="1"/>
  <c r="L57" i="12" s="1"/>
  <c r="L60" i="12" s="1"/>
  <c r="F49" i="10"/>
  <c r="F52" i="10" s="1"/>
  <c r="F54" i="10" s="1"/>
  <c r="F57" i="10" s="1"/>
  <c r="F60" i="10" s="1"/>
  <c r="N49" i="9"/>
  <c r="N52" i="9" s="1"/>
  <c r="N54" i="9" s="1"/>
  <c r="N57" i="9" s="1"/>
  <c r="N60" i="9" s="1"/>
  <c r="Y49" i="7"/>
  <c r="Y52" i="7" s="1"/>
  <c r="Y54" i="7" s="1"/>
  <c r="Y57" i="7" s="1"/>
  <c r="Y60" i="7" s="1"/>
  <c r="W49" i="7"/>
  <c r="W52" i="7" s="1"/>
  <c r="W54" i="7" s="1"/>
  <c r="W57" i="7" s="1"/>
  <c r="W60" i="7" s="1"/>
  <c r="L49" i="6"/>
  <c r="L52" i="6" s="1"/>
  <c r="L54" i="6" s="1"/>
  <c r="L57" i="6" s="1"/>
  <c r="L60" i="6" s="1"/>
  <c r="T49" i="5"/>
  <c r="T52" i="5" s="1"/>
  <c r="T54" i="5" s="1"/>
  <c r="T57" i="5" s="1"/>
  <c r="T60" i="5" s="1"/>
  <c r="L49" i="3"/>
  <c r="L52" i="3" s="1"/>
  <c r="L54" i="3" s="1"/>
  <c r="L57" i="3" s="1"/>
  <c r="L60" i="3" s="1"/>
  <c r="U49" i="14"/>
  <c r="U52" i="14" s="1"/>
  <c r="U54" i="14" s="1"/>
  <c r="U57" i="14" s="1"/>
  <c r="U60" i="14" s="1"/>
  <c r="G49" i="10"/>
  <c r="G52" i="10" s="1"/>
  <c r="G54" i="10" s="1"/>
  <c r="G57" i="10" s="1"/>
  <c r="G60" i="10" s="1"/>
  <c r="O49" i="9"/>
  <c r="O52" i="9" s="1"/>
  <c r="O54" i="9" s="1"/>
  <c r="O57" i="9" s="1"/>
  <c r="O60" i="9" s="1"/>
  <c r="Z48" i="7"/>
  <c r="M49" i="3"/>
  <c r="M52" i="3" s="1"/>
  <c r="M54" i="3" s="1"/>
  <c r="M57" i="3" s="1"/>
  <c r="M60" i="3" s="1"/>
  <c r="S49" i="38"/>
  <c r="S52" i="38" s="1"/>
  <c r="S54" i="38" s="1"/>
  <c r="S57" i="38" s="1"/>
  <c r="S60" i="38" s="1"/>
  <c r="N49" i="35"/>
  <c r="N52" i="35" s="1"/>
  <c r="N54" i="35" s="1"/>
  <c r="N57" i="35" s="1"/>
  <c r="N60" i="35" s="1"/>
  <c r="V49" i="30"/>
  <c r="V52" i="30" s="1"/>
  <c r="V54" i="30" s="1"/>
  <c r="V57" i="30" s="1"/>
  <c r="V60" i="30" s="1"/>
  <c r="W49" i="29"/>
  <c r="W52" i="29" s="1"/>
  <c r="W54" i="29" s="1"/>
  <c r="W57" i="29" s="1"/>
  <c r="W60" i="29" s="1"/>
  <c r="H49" i="27"/>
  <c r="H52" i="27" s="1"/>
  <c r="H54" i="27" s="1"/>
  <c r="H57" i="27" s="1"/>
  <c r="H60" i="27" s="1"/>
  <c r="F49" i="24"/>
  <c r="F52" i="24" s="1"/>
  <c r="F54" i="24" s="1"/>
  <c r="F57" i="24" s="1"/>
  <c r="F60" i="24" s="1"/>
  <c r="S49" i="21"/>
  <c r="S52" i="21" s="1"/>
  <c r="S54" i="21" s="1"/>
  <c r="S57" i="21" s="1"/>
  <c r="S60" i="21" s="1"/>
  <c r="Z33" i="19"/>
  <c r="V49" i="18"/>
  <c r="V52" i="18" s="1"/>
  <c r="V54" i="18" s="1"/>
  <c r="V57" i="18" s="1"/>
  <c r="V60" i="18" s="1"/>
  <c r="L49" i="16"/>
  <c r="L52" i="16" s="1"/>
  <c r="L54" i="16" s="1"/>
  <c r="L57" i="16" s="1"/>
  <c r="L60" i="16" s="1"/>
  <c r="R49" i="15"/>
  <c r="R52" i="15" s="1"/>
  <c r="R54" i="15" s="1"/>
  <c r="R57" i="15" s="1"/>
  <c r="R60" i="15" s="1"/>
  <c r="V49" i="14"/>
  <c r="V52" i="14" s="1"/>
  <c r="V54" i="14" s="1"/>
  <c r="V57" i="14" s="1"/>
  <c r="V60" i="14" s="1"/>
  <c r="I49" i="13"/>
  <c r="I52" i="13" s="1"/>
  <c r="I54" i="13" s="1"/>
  <c r="I57" i="13" s="1"/>
  <c r="I60" i="13" s="1"/>
  <c r="E49" i="7"/>
  <c r="E52" i="7" s="1"/>
  <c r="E54" i="7" s="1"/>
  <c r="E57" i="7" s="1"/>
  <c r="E60" i="7" s="1"/>
  <c r="N49" i="6"/>
  <c r="N52" i="6" s="1"/>
  <c r="N54" i="6" s="1"/>
  <c r="N57" i="6" s="1"/>
  <c r="N60" i="6" s="1"/>
  <c r="J49" i="4"/>
  <c r="J52" i="4" s="1"/>
  <c r="J54" i="4" s="1"/>
  <c r="J57" i="4" s="1"/>
  <c r="J60" i="4" s="1"/>
  <c r="N49" i="3"/>
  <c r="N52" i="3" s="1"/>
  <c r="N54" i="3" s="1"/>
  <c r="N57" i="3" s="1"/>
  <c r="N60" i="3" s="1"/>
  <c r="R49" i="2"/>
  <c r="R52" i="2" s="1"/>
  <c r="R54" i="2" s="1"/>
  <c r="R57" i="2" s="1"/>
  <c r="R60" i="2" s="1"/>
  <c r="G49" i="1"/>
  <c r="G52" i="1" s="1"/>
  <c r="G54" i="1" s="1"/>
  <c r="G57" i="1" s="1"/>
  <c r="G60" i="1" s="1"/>
  <c r="X49" i="40"/>
  <c r="X52" i="40" s="1"/>
  <c r="X54" i="40" s="1"/>
  <c r="X57" i="40" s="1"/>
  <c r="Z57" i="40" s="1"/>
  <c r="C49" i="37"/>
  <c r="C52" i="37" s="1"/>
  <c r="C54" i="37" s="1"/>
  <c r="C57" i="37" s="1"/>
  <c r="C60" i="37" s="1"/>
  <c r="L49" i="36"/>
  <c r="L52" i="36" s="1"/>
  <c r="L54" i="36" s="1"/>
  <c r="L57" i="36" s="1"/>
  <c r="L60" i="36" s="1"/>
  <c r="O49" i="35"/>
  <c r="O52" i="35" s="1"/>
  <c r="O54" i="35" s="1"/>
  <c r="O57" i="35" s="1"/>
  <c r="O60" i="35" s="1"/>
  <c r="M49" i="35"/>
  <c r="M52" i="35" s="1"/>
  <c r="M54" i="35" s="1"/>
  <c r="M57" i="35" s="1"/>
  <c r="M60" i="35" s="1"/>
  <c r="V49" i="33"/>
  <c r="V52" i="33" s="1"/>
  <c r="V54" i="33" s="1"/>
  <c r="V57" i="33" s="1"/>
  <c r="V60" i="33" s="1"/>
  <c r="Y49" i="32"/>
  <c r="Y52" i="32" s="1"/>
  <c r="Y54" i="32" s="1"/>
  <c r="Y57" i="32" s="1"/>
  <c r="Y60" i="32" s="1"/>
  <c r="W49" i="32"/>
  <c r="W52" i="32" s="1"/>
  <c r="W54" i="32" s="1"/>
  <c r="W57" i="32" s="1"/>
  <c r="W60" i="32" s="1"/>
  <c r="F49" i="28"/>
  <c r="F52" i="28" s="1"/>
  <c r="F54" i="28" s="1"/>
  <c r="F57" i="28" s="1"/>
  <c r="F60" i="28" s="1"/>
  <c r="AA49" i="28"/>
  <c r="AA52" i="28" s="1"/>
  <c r="AA54" i="28" s="1"/>
  <c r="AA57" i="28" s="1"/>
  <c r="AA60" i="28" s="1"/>
  <c r="I49" i="27"/>
  <c r="I52" i="27" s="1"/>
  <c r="I54" i="27" s="1"/>
  <c r="I57" i="27" s="1"/>
  <c r="I60" i="27" s="1"/>
  <c r="N49" i="26"/>
  <c r="N52" i="26" s="1"/>
  <c r="N54" i="26" s="1"/>
  <c r="N57" i="26" s="1"/>
  <c r="N60" i="26" s="1"/>
  <c r="N49" i="23"/>
  <c r="N52" i="23" s="1"/>
  <c r="N54" i="23" s="1"/>
  <c r="N57" i="23" s="1"/>
  <c r="N60" i="23" s="1"/>
  <c r="T49" i="22"/>
  <c r="T52" i="22" s="1"/>
  <c r="T54" i="22" s="1"/>
  <c r="T57" i="22" s="1"/>
  <c r="T60" i="22" s="1"/>
  <c r="T49" i="21"/>
  <c r="T52" i="21" s="1"/>
  <c r="T54" i="21" s="1"/>
  <c r="T57" i="21" s="1"/>
  <c r="T60" i="21" s="1"/>
  <c r="E49" i="19"/>
  <c r="E52" i="19" s="1"/>
  <c r="E54" i="19" s="1"/>
  <c r="E57" i="19" s="1"/>
  <c r="E60" i="19" s="1"/>
  <c r="AA49" i="19"/>
  <c r="AA52" i="19" s="1"/>
  <c r="AA54" i="19" s="1"/>
  <c r="AA57" i="19" s="1"/>
  <c r="AA60" i="19" s="1"/>
  <c r="J49" i="17"/>
  <c r="J52" i="17" s="1"/>
  <c r="J54" i="17" s="1"/>
  <c r="J57" i="17" s="1"/>
  <c r="J60" i="17" s="1"/>
  <c r="W49" i="14"/>
  <c r="W52" i="14" s="1"/>
  <c r="W54" i="14" s="1"/>
  <c r="W57" i="14" s="1"/>
  <c r="W60" i="14" s="1"/>
  <c r="O49" i="12"/>
  <c r="O52" i="12" s="1"/>
  <c r="O54" i="12" s="1"/>
  <c r="O57" i="12" s="1"/>
  <c r="O60" i="12" s="1"/>
  <c r="C49" i="8"/>
  <c r="C52" i="8" s="1"/>
  <c r="C54" i="8" s="1"/>
  <c r="C57" i="8" s="1"/>
  <c r="C60" i="8" s="1"/>
  <c r="AA49" i="7"/>
  <c r="AA52" i="7" s="1"/>
  <c r="AA54" i="7" s="1"/>
  <c r="AA57" i="7" s="1"/>
  <c r="AA60" i="7" s="1"/>
  <c r="O49" i="6"/>
  <c r="O52" i="6" s="1"/>
  <c r="O54" i="6" s="1"/>
  <c r="O57" i="6" s="1"/>
  <c r="O60" i="6" s="1"/>
  <c r="W49" i="5"/>
  <c r="W52" i="5" s="1"/>
  <c r="W54" i="5" s="1"/>
  <c r="W57" i="5" s="1"/>
  <c r="W60" i="5" s="1"/>
  <c r="K49" i="4"/>
  <c r="K52" i="4" s="1"/>
  <c r="K54" i="4" s="1"/>
  <c r="K57" i="4" s="1"/>
  <c r="K60" i="4" s="1"/>
  <c r="S49" i="2"/>
  <c r="S52" i="2" s="1"/>
  <c r="S54" i="2" s="1"/>
  <c r="S57" i="2" s="1"/>
  <c r="S60" i="2" s="1"/>
  <c r="Z52" i="1"/>
  <c r="X54" i="1"/>
  <c r="Z52" i="40"/>
  <c r="O49" i="37"/>
  <c r="O52" i="37" s="1"/>
  <c r="O54" i="37" s="1"/>
  <c r="O57" i="37" s="1"/>
  <c r="O60" i="37" s="1"/>
  <c r="Z49" i="40"/>
  <c r="X49" i="37"/>
  <c r="Z33" i="37"/>
  <c r="X52" i="36"/>
  <c r="Z49" i="1"/>
  <c r="Z49" i="39"/>
  <c r="X52" i="35"/>
  <c r="T49" i="40"/>
  <c r="T52" i="40" s="1"/>
  <c r="T54" i="40" s="1"/>
  <c r="T57" i="40" s="1"/>
  <c r="T60" i="40" s="1"/>
  <c r="X52" i="38"/>
  <c r="U49" i="36"/>
  <c r="U52" i="36" s="1"/>
  <c r="U54" i="36" s="1"/>
  <c r="U57" i="36" s="1"/>
  <c r="U60" i="36" s="1"/>
  <c r="Z49" i="17"/>
  <c r="X52" i="17"/>
  <c r="X49" i="33"/>
  <c r="Z33" i="33"/>
  <c r="X49" i="32"/>
  <c r="Z33" i="32"/>
  <c r="I49" i="31"/>
  <c r="I52" i="31" s="1"/>
  <c r="I54" i="31" s="1"/>
  <c r="I57" i="31" s="1"/>
  <c r="I60" i="31" s="1"/>
  <c r="Q49" i="31"/>
  <c r="Q52" i="31" s="1"/>
  <c r="Q54" i="31" s="1"/>
  <c r="Q57" i="31" s="1"/>
  <c r="Q60" i="31" s="1"/>
  <c r="Y49" i="31"/>
  <c r="Y52" i="31" s="1"/>
  <c r="Y54" i="31" s="1"/>
  <c r="Y57" i="31" s="1"/>
  <c r="Y60" i="31" s="1"/>
  <c r="I49" i="36"/>
  <c r="I52" i="36" s="1"/>
  <c r="I54" i="36" s="1"/>
  <c r="I57" i="36" s="1"/>
  <c r="I60" i="36" s="1"/>
  <c r="Q49" i="36"/>
  <c r="Q52" i="36" s="1"/>
  <c r="Q54" i="36" s="1"/>
  <c r="Q57" i="36" s="1"/>
  <c r="Q60" i="36" s="1"/>
  <c r="Y49" i="36"/>
  <c r="Y52" i="36" s="1"/>
  <c r="Y54" i="36" s="1"/>
  <c r="Y57" i="36" s="1"/>
  <c r="Y60" i="36" s="1"/>
  <c r="Z48" i="36"/>
  <c r="Z33" i="35"/>
  <c r="J49" i="34"/>
  <c r="J52" i="34" s="1"/>
  <c r="J54" i="34" s="1"/>
  <c r="J57" i="34" s="1"/>
  <c r="J60" i="34" s="1"/>
  <c r="R49" i="34"/>
  <c r="R52" i="34" s="1"/>
  <c r="R54" i="34" s="1"/>
  <c r="R57" i="34" s="1"/>
  <c r="R60" i="34" s="1"/>
  <c r="AA49" i="33"/>
  <c r="AA52" i="33" s="1"/>
  <c r="AA54" i="33" s="1"/>
  <c r="AA57" i="33" s="1"/>
  <c r="AA60" i="33" s="1"/>
  <c r="X52" i="25"/>
  <c r="Z49" i="31"/>
  <c r="Z33" i="40"/>
  <c r="X52" i="39"/>
  <c r="X52" i="34"/>
  <c r="O49" i="33"/>
  <c r="O52" i="33" s="1"/>
  <c r="O54" i="33" s="1"/>
  <c r="O57" i="33" s="1"/>
  <c r="O60" i="33" s="1"/>
  <c r="W49" i="33"/>
  <c r="W52" i="33" s="1"/>
  <c r="W54" i="33" s="1"/>
  <c r="W57" i="33" s="1"/>
  <c r="W60" i="33" s="1"/>
  <c r="Z33" i="1"/>
  <c r="Z33" i="28"/>
  <c r="X49" i="28"/>
  <c r="Z49" i="23"/>
  <c r="X52" i="23"/>
  <c r="Z33" i="29"/>
  <c r="X49" i="30"/>
  <c r="Z33" i="30"/>
  <c r="X49" i="29"/>
  <c r="Z33" i="27"/>
  <c r="X52" i="24"/>
  <c r="Y49" i="24"/>
  <c r="Y52" i="24" s="1"/>
  <c r="Y54" i="24" s="1"/>
  <c r="Y57" i="24" s="1"/>
  <c r="Y60" i="24" s="1"/>
  <c r="Z48" i="18"/>
  <c r="X49" i="18"/>
  <c r="X49" i="26"/>
  <c r="Y49" i="18"/>
  <c r="Y52" i="18" s="1"/>
  <c r="Y54" i="18" s="1"/>
  <c r="Y57" i="18" s="1"/>
  <c r="Y60" i="18" s="1"/>
  <c r="Z33" i="18"/>
  <c r="X49" i="27"/>
  <c r="Z33" i="23"/>
  <c r="X52" i="22"/>
  <c r="Z49" i="22"/>
  <c r="X49" i="20"/>
  <c r="Z48" i="20"/>
  <c r="Y49" i="20"/>
  <c r="Y52" i="20" s="1"/>
  <c r="Y54" i="20" s="1"/>
  <c r="Y57" i="20" s="1"/>
  <c r="Y60" i="20" s="1"/>
  <c r="Z33" i="20"/>
  <c r="Y49" i="14"/>
  <c r="Y52" i="14" s="1"/>
  <c r="Y54" i="14" s="1"/>
  <c r="Y57" i="14" s="1"/>
  <c r="Y60" i="14" s="1"/>
  <c r="Z48" i="14"/>
  <c r="Y52" i="19"/>
  <c r="Y54" i="19" s="1"/>
  <c r="Y57" i="19" s="1"/>
  <c r="Y60" i="19" s="1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S49" i="26"/>
  <c r="S52" i="26" s="1"/>
  <c r="S54" i="26" s="1"/>
  <c r="S57" i="26" s="1"/>
  <c r="S60" i="26" s="1"/>
  <c r="AA49" i="26"/>
  <c r="AA52" i="26" s="1"/>
  <c r="AA54" i="26" s="1"/>
  <c r="AA57" i="26" s="1"/>
  <c r="AA60" i="26" s="1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X49" i="21"/>
  <c r="Z57" i="16"/>
  <c r="T49" i="18"/>
  <c r="T52" i="18" s="1"/>
  <c r="T54" i="18" s="1"/>
  <c r="T57" i="18" s="1"/>
  <c r="T60" i="18" s="1"/>
  <c r="Z48" i="16"/>
  <c r="Z49" i="16"/>
  <c r="Y49" i="10"/>
  <c r="Y52" i="10" s="1"/>
  <c r="Y54" i="10" s="1"/>
  <c r="Y57" i="10" s="1"/>
  <c r="Y60" i="10" s="1"/>
  <c r="Z48" i="10"/>
  <c r="Z54" i="16"/>
  <c r="X52" i="15"/>
  <c r="X54" i="9"/>
  <c r="Z52" i="16"/>
  <c r="X52" i="14"/>
  <c r="X49" i="12"/>
  <c r="Z33" i="12"/>
  <c r="Y49" i="9"/>
  <c r="X52" i="13"/>
  <c r="X49" i="11"/>
  <c r="Z48" i="11"/>
  <c r="Y49" i="11"/>
  <c r="Y52" i="11" s="1"/>
  <c r="Y54" i="11" s="1"/>
  <c r="Y57" i="11" s="1"/>
  <c r="Y60" i="11" s="1"/>
  <c r="Z33" i="11"/>
  <c r="Z49" i="4"/>
  <c r="X52" i="4"/>
  <c r="Z49" i="3"/>
  <c r="X52" i="3"/>
  <c r="X49" i="7"/>
  <c r="Z33" i="7"/>
  <c r="X52" i="10"/>
  <c r="X49" i="8"/>
  <c r="Z33" i="8"/>
  <c r="AA49" i="8"/>
  <c r="AA52" i="8" s="1"/>
  <c r="AA54" i="8" s="1"/>
  <c r="AA57" i="8" s="1"/>
  <c r="AA60" i="8" s="1"/>
  <c r="Z49" i="2"/>
  <c r="X52" i="2"/>
  <c r="X52" i="6"/>
  <c r="Z54" i="5"/>
  <c r="X57" i="5"/>
  <c r="Z33" i="4"/>
  <c r="Z49" i="5"/>
  <c r="Z52" i="5"/>
  <c r="Z54" i="40" l="1"/>
  <c r="Z49" i="38"/>
  <c r="Z49" i="19"/>
  <c r="Z49" i="35"/>
  <c r="Z49" i="13"/>
  <c r="X60" i="40"/>
  <c r="Z60" i="40" s="1"/>
  <c r="Z49" i="10"/>
  <c r="X54" i="15"/>
  <c r="Z52" i="15"/>
  <c r="X52" i="8"/>
  <c r="Z49" i="8"/>
  <c r="X52" i="29"/>
  <c r="Z49" i="29"/>
  <c r="X54" i="25"/>
  <c r="Z52" i="25"/>
  <c r="X54" i="17"/>
  <c r="Z52" i="17"/>
  <c r="Z49" i="37"/>
  <c r="X52" i="37"/>
  <c r="X54" i="36"/>
  <c r="Z52" i="36"/>
  <c r="X52" i="12"/>
  <c r="Z49" i="12"/>
  <c r="Z49" i="26"/>
  <c r="X52" i="26"/>
  <c r="X54" i="24"/>
  <c r="Z52" i="24"/>
  <c r="X54" i="31"/>
  <c r="Z52" i="31"/>
  <c r="X54" i="35"/>
  <c r="Z52" i="35"/>
  <c r="X52" i="18"/>
  <c r="Z49" i="18"/>
  <c r="Z49" i="30"/>
  <c r="X52" i="30"/>
  <c r="Z52" i="13"/>
  <c r="X54" i="13"/>
  <c r="Z49" i="27"/>
  <c r="X52" i="27"/>
  <c r="Z49" i="9"/>
  <c r="Y52" i="9"/>
  <c r="Z49" i="33"/>
  <c r="X52" i="33"/>
  <c r="Z52" i="34"/>
  <c r="X54" i="34"/>
  <c r="X52" i="28"/>
  <c r="Z49" i="28"/>
  <c r="Z52" i="10"/>
  <c r="X54" i="10"/>
  <c r="X54" i="14"/>
  <c r="Z52" i="14"/>
  <c r="Z52" i="6"/>
  <c r="X54" i="6"/>
  <c r="Z52" i="2"/>
  <c r="X54" i="2"/>
  <c r="Z54" i="19"/>
  <c r="X57" i="19"/>
  <c r="Z52" i="22"/>
  <c r="X54" i="22"/>
  <c r="Z52" i="23"/>
  <c r="X54" i="23"/>
  <c r="X54" i="39"/>
  <c r="Z52" i="39"/>
  <c r="Z52" i="38"/>
  <c r="X54" i="38"/>
  <c r="Z54" i="1"/>
  <c r="X57" i="1"/>
  <c r="Z52" i="4"/>
  <c r="X54" i="4"/>
  <c r="X60" i="5"/>
  <c r="Z60" i="5" s="1"/>
  <c r="Z57" i="5"/>
  <c r="X52" i="21"/>
  <c r="Z49" i="21"/>
  <c r="X52" i="20"/>
  <c r="Z49" i="20"/>
  <c r="X52" i="7"/>
  <c r="Z49" i="7"/>
  <c r="Z49" i="14"/>
  <c r="Z52" i="3"/>
  <c r="X54" i="3"/>
  <c r="X52" i="11"/>
  <c r="Z49" i="11"/>
  <c r="X57" i="9"/>
  <c r="Z52" i="19"/>
  <c r="Z49" i="24"/>
  <c r="X52" i="32"/>
  <c r="Z49" i="32"/>
  <c r="Z49" i="36"/>
  <c r="Z54" i="4" l="1"/>
  <c r="X57" i="4"/>
  <c r="X57" i="34"/>
  <c r="Z54" i="34"/>
  <c r="X57" i="13"/>
  <c r="Z54" i="13"/>
  <c r="X54" i="27"/>
  <c r="Z52" i="27"/>
  <c r="Z54" i="39"/>
  <c r="X57" i="39"/>
  <c r="X57" i="35"/>
  <c r="Z54" i="35"/>
  <c r="X57" i="6"/>
  <c r="Z54" i="6"/>
  <c r="Z57" i="1"/>
  <c r="X60" i="1"/>
  <c r="Z60" i="1" s="1"/>
  <c r="Z52" i="30"/>
  <c r="X54" i="30"/>
  <c r="X54" i="37"/>
  <c r="Z52" i="37"/>
  <c r="Z52" i="32"/>
  <c r="X54" i="32"/>
  <c r="Z52" i="8"/>
  <c r="X54" i="8"/>
  <c r="Z54" i="2"/>
  <c r="X57" i="2"/>
  <c r="X54" i="28"/>
  <c r="Z52" i="28"/>
  <c r="Z52" i="12"/>
  <c r="X54" i="12"/>
  <c r="X54" i="7"/>
  <c r="Z52" i="7"/>
  <c r="Z52" i="29"/>
  <c r="X54" i="29"/>
  <c r="X60" i="9"/>
  <c r="X60" i="19"/>
  <c r="Z60" i="19" s="1"/>
  <c r="Z57" i="19"/>
  <c r="X57" i="10"/>
  <c r="Z54" i="10"/>
  <c r="Y54" i="9"/>
  <c r="Z52" i="9"/>
  <c r="Z52" i="26"/>
  <c r="X54" i="26"/>
  <c r="Z54" i="25"/>
  <c r="X57" i="25"/>
  <c r="X57" i="23"/>
  <c r="Z54" i="23"/>
  <c r="Z54" i="31"/>
  <c r="X57" i="31"/>
  <c r="Z54" i="36"/>
  <c r="X57" i="36"/>
  <c r="Z54" i="22"/>
  <c r="X57" i="22"/>
  <c r="Z52" i="33"/>
  <c r="X54" i="33"/>
  <c r="Z52" i="20"/>
  <c r="X54" i="20"/>
  <c r="Z54" i="14"/>
  <c r="X57" i="14"/>
  <c r="X57" i="24"/>
  <c r="Z54" i="24"/>
  <c r="Z52" i="11"/>
  <c r="X54" i="11"/>
  <c r="X57" i="38"/>
  <c r="Z54" i="38"/>
  <c r="Z54" i="3"/>
  <c r="X57" i="3"/>
  <c r="X54" i="21"/>
  <c r="Z52" i="21"/>
  <c r="Z52" i="18"/>
  <c r="X54" i="18"/>
  <c r="X57" i="17"/>
  <c r="Z54" i="17"/>
  <c r="X57" i="15"/>
  <c r="Z54" i="15"/>
  <c r="X60" i="25" l="1"/>
  <c r="Z60" i="25" s="1"/>
  <c r="Z57" i="25"/>
  <c r="Z54" i="12"/>
  <c r="X57" i="12"/>
  <c r="Z54" i="32"/>
  <c r="X57" i="32"/>
  <c r="X57" i="18"/>
  <c r="Z54" i="18"/>
  <c r="Z54" i="8"/>
  <c r="X57" i="8"/>
  <c r="Z57" i="23"/>
  <c r="X60" i="23"/>
  <c r="Z60" i="23" s="1"/>
  <c r="Z57" i="24"/>
  <c r="X60" i="24"/>
  <c r="Z60" i="24" s="1"/>
  <c r="X57" i="26"/>
  <c r="Z54" i="26"/>
  <c r="X57" i="7"/>
  <c r="Z54" i="7"/>
  <c r="Z54" i="11"/>
  <c r="X57" i="11"/>
  <c r="X57" i="27"/>
  <c r="Z54" i="27"/>
  <c r="Z54" i="21"/>
  <c r="X57" i="21"/>
  <c r="X60" i="6"/>
  <c r="Z60" i="6" s="1"/>
  <c r="Z57" i="6"/>
  <c r="Z57" i="3"/>
  <c r="X60" i="3"/>
  <c r="Z60" i="3" s="1"/>
  <c r="Z57" i="36"/>
  <c r="X60" i="36"/>
  <c r="Z60" i="36" s="1"/>
  <c r="X57" i="28"/>
  <c r="Z54" i="28"/>
  <c r="Z54" i="20"/>
  <c r="X57" i="20"/>
  <c r="Z57" i="31"/>
  <c r="X60" i="31"/>
  <c r="Z60" i="31" s="1"/>
  <c r="Z54" i="29"/>
  <c r="X57" i="29"/>
  <c r="Z57" i="2"/>
  <c r="X60" i="2"/>
  <c r="Z60" i="2" s="1"/>
  <c r="X57" i="30"/>
  <c r="Z54" i="30"/>
  <c r="Z57" i="39"/>
  <c r="X60" i="39"/>
  <c r="Z60" i="39" s="1"/>
  <c r="Z57" i="4"/>
  <c r="X60" i="4"/>
  <c r="Z60" i="4" s="1"/>
  <c r="Z54" i="33"/>
  <c r="X57" i="33"/>
  <c r="Z57" i="10"/>
  <c r="X60" i="10"/>
  <c r="Z60" i="10" s="1"/>
  <c r="X60" i="22"/>
  <c r="Z60" i="22" s="1"/>
  <c r="Z57" i="22"/>
  <c r="X60" i="13"/>
  <c r="Z60" i="13" s="1"/>
  <c r="Z57" i="13"/>
  <c r="X60" i="14"/>
  <c r="Z60" i="14" s="1"/>
  <c r="Z57" i="14"/>
  <c r="X60" i="15"/>
  <c r="Z60" i="15" s="1"/>
  <c r="Z57" i="15"/>
  <c r="X57" i="37"/>
  <c r="Z54" i="37"/>
  <c r="X60" i="35"/>
  <c r="Z60" i="35" s="1"/>
  <c r="Z57" i="35"/>
  <c r="X60" i="34"/>
  <c r="Z60" i="34" s="1"/>
  <c r="Z57" i="34"/>
  <c r="X60" i="17"/>
  <c r="Z60" i="17" s="1"/>
  <c r="Z57" i="17"/>
  <c r="Z57" i="38"/>
  <c r="X60" i="38"/>
  <c r="Z60" i="38" s="1"/>
  <c r="Y57" i="9"/>
  <c r="Z54" i="9"/>
  <c r="Z57" i="29" l="1"/>
  <c r="X60" i="29"/>
  <c r="Z60" i="29" s="1"/>
  <c r="Z57" i="32"/>
  <c r="X60" i="32"/>
  <c r="Z60" i="32" s="1"/>
  <c r="Z57" i="11"/>
  <c r="X60" i="11"/>
  <c r="Z60" i="11" s="1"/>
  <c r="X60" i="12"/>
  <c r="Z60" i="12" s="1"/>
  <c r="Z57" i="12"/>
  <c r="Z57" i="28"/>
  <c r="X60" i="28"/>
  <c r="Z60" i="28" s="1"/>
  <c r="Z57" i="27"/>
  <c r="X60" i="27"/>
  <c r="Z60" i="27" s="1"/>
  <c r="X60" i="33"/>
  <c r="Z60" i="33" s="1"/>
  <c r="Z57" i="33"/>
  <c r="Z57" i="21"/>
  <c r="X60" i="21"/>
  <c r="Z60" i="21" s="1"/>
  <c r="Z57" i="26"/>
  <c r="X60" i="26"/>
  <c r="Z60" i="26" s="1"/>
  <c r="Y60" i="9"/>
  <c r="Z60" i="9" s="1"/>
  <c r="Z57" i="9"/>
  <c r="Z57" i="37"/>
  <c r="X60" i="37"/>
  <c r="Z60" i="37" s="1"/>
  <c r="Z57" i="20"/>
  <c r="X60" i="20"/>
  <c r="Z60" i="20" s="1"/>
  <c r="X60" i="8"/>
  <c r="Z60" i="8" s="1"/>
  <c r="Z57" i="8"/>
  <c r="X60" i="18"/>
  <c r="Z60" i="18" s="1"/>
  <c r="Z57" i="18"/>
  <c r="X60" i="30"/>
  <c r="Z60" i="30" s="1"/>
  <c r="Z57" i="30"/>
  <c r="X60" i="7"/>
  <c r="Z60" i="7" s="1"/>
  <c r="Z57" i="7"/>
</calcChain>
</file>

<file path=xl/sharedStrings.xml><?xml version="1.0" encoding="utf-8"?>
<sst xmlns="http://schemas.openxmlformats.org/spreadsheetml/2006/main" count="5880" uniqueCount="126">
  <si>
    <t>Eastern Cape: Alfred Nzo (DC44)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</si>
  <si>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</si>
  <si>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</si>
  <si>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</si>
  <si>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</si>
  <si>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</si>
  <si>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</si>
  <si>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</si>
  <si>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</si>
  <si>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</si>
  <si>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</si>
  <si>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</si>
  <si>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</si>
  <si>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</si>
  <si>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</si>
  <si>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</si>
  <si>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</si>
  <si>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</si>
  <si>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</si>
  <si>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</si>
  <si>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</si>
  <si>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</si>
  <si>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</si>
  <si>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</si>
  <si>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</si>
  <si>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</si>
  <si>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</si>
  <si>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</si>
  <si>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</si>
  <si>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</si>
  <si>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</si>
  <si>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</si>
  <si>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</si>
  <si>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</si>
  <si>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</si>
  <si>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</si>
  <si>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</si>
  <si>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</si>
  <si>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</si>
  <si>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</si>
  <si>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</si>
  <si>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</si>
  <si>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</si>
  <si>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</si>
  <si>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</si>
  <si>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</si>
  <si>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</si>
  <si>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</si>
  <si>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</si>
  <si>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</si>
  <si>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</si>
  <si>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</si>
  <si>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</si>
  <si>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</si>
  <si>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</si>
  <si>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</si>
  <si>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</si>
  <si>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</si>
  <si>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</si>
  <si>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</si>
  <si>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</si>
  <si>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</si>
  <si>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</si>
  <si>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</si>
  <si>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</si>
  <si>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</si>
  <si>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</si>
  <si>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</si>
  <si>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</si>
  <si>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</si>
  <si>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</si>
  <si>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</si>
  <si>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</si>
  <si>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</si>
  <si>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</si>
  <si>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</si>
  <si>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</si>
  <si>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</si>
  <si>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</si>
  <si>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</si>
  <si>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</si>
  <si>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</si>
  <si>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</si>
  <si>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</si>
  <si>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</si>
  <si>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</si>
  <si>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Amahlathi (EC124) - Table C4 Quarterly Budgeted Financial Performance ( Energy sources                                     ) for 4th Quarter ended 30 June 2025 (Figures Finalised as at 2025/08/08)</t>
  </si>
  <si>
    <t>Eastern Cape: Amathole (DC12) - Table C4 Quarterly Budgeted Financial Performance ( Energy sources                                     ) for 4th Quarter ended 30 June 2025 (Figures Finalised as at 2025/08/08)</t>
  </si>
  <si>
    <t>Eastern Cape: Blue Crane Route (EC102) - Table C4 Quarterly Budgeted Financial Performance ( Energy sources                                     ) for 4th Quarter ended 30 June 2025 (Figures Finalised as at 2025/08/08)</t>
  </si>
  <si>
    <t>Eastern Cape: Buffalo City (BUF) - Table C4 Quarterly Budgeted Financial Performance ( Energy sources                                     ) for 4th Quarter ended 30 June 2025 (Figures Finalised as at 2025/08/08)</t>
  </si>
  <si>
    <t>Eastern Cape: Chris Hani (DC13) - Table C4 Quarterly Budgeted Financial Performance ( Energy sources                                     ) for 4th Quarter ended 30 June 2025 (Figures Finalised as at 2025/08/08)</t>
  </si>
  <si>
    <t>Eastern Cape: Dr Beyers Naude (EC101) - Table C4 Quarterly Budgeted Financial Performance ( Energy sources                                     ) for 4th Quarter ended 30 June 2025 (Figures Finalised as at 2025/08/08)</t>
  </si>
  <si>
    <t>Eastern Cape: Dr. A.B. Xuma (EC137) - Table C4 Quarterly Budgeted Financial Performance ( Energy sources                                     ) for 4th Quarter ended 30 June 2025 (Figures Finalised as at 2025/08/08)</t>
  </si>
  <si>
    <t>Eastern Cape: Elundini (EC141) - Table C4 Quarterly Budgeted Financial Performance ( Energy sources                                     ) for 4th Quarter ended 30 June 2025 (Figures Finalised as at 2025/08/08)</t>
  </si>
  <si>
    <t>Eastern Cape: Emalahleni (EC) (EC136) - Table C4 Quarterly Budgeted Financial Performance ( Energy sources                                     ) for 4th Quarter ended 30 June 2025 (Figures Finalised as at 2025/08/08)</t>
  </si>
  <si>
    <t>Eastern Cape: Enoch Mgijima (EC139) - Table C4 Quarterly Budgeted Financial Performance ( Energy sources                                     ) for 4th Quarter ended 30 June 2025 (Figures Finalised as at 2025/08/08)</t>
  </si>
  <si>
    <t>Eastern Cape: Great Kei (EC123) - Table C4 Quarterly Budgeted Financial Performance ( Energy sources                                     ) for 4th Quarter ended 30 June 2025 (Figures Finalised as at 2025/08/08)</t>
  </si>
  <si>
    <t>Eastern Cape: Intsika Yethu (EC135) - Table C4 Quarterly Budgeted Financial Performance ( Energy sources                                     ) for 4th Quarter ended 30 June 2025 (Figures Finalised as at 2025/08/08)</t>
  </si>
  <si>
    <t>Eastern Cape: Inxuba Yethemba (EC131) - Table C4 Quarterly Budgeted Financial Performance ( Energy sources                                     ) for 4th Quarter ended 30 June 2025 (Figures Finalised as at 2025/08/08)</t>
  </si>
  <si>
    <t>Eastern Cape: Joe Gqabi (DC14) - Table C4 Quarterly Budgeted Financial Performance ( Energy sources                                     ) for 4th Quarter ended 30 June 2025 (Figures Finalised as at 2025/08/08)</t>
  </si>
  <si>
    <t>Eastern Cape: King Sabata Dalindyebo (EC157) - Table C4 Quarterly Budgeted Financial Performance ( Energy sources                                     ) for 4th Quarter ended 30 June 2025 (Figures Finalised as at 2025/08/08)</t>
  </si>
  <si>
    <t>Eastern Cape: Kou-Kamma (EC109) - Table C4 Quarterly Budgeted Financial Performance ( Energy sources                                     ) for 4th Quarter ended 30 June 2025 (Figures Finalised as at 2025/08/08)</t>
  </si>
  <si>
    <t>Eastern Cape: Kouga (EC108) - Table C4 Quarterly Budgeted Financial Performance ( Energy sources                                     ) for 4th Quarter ended 30 June 2025 (Figures Finalised as at 2025/08/08)</t>
  </si>
  <si>
    <t>Eastern Cape: Makana (EC104) - Table C4 Quarterly Budgeted Financial Performance ( Energy sources                                     ) for 4th Quarter ended 30 June 2025 (Figures Finalised as at 2025/08/08)</t>
  </si>
  <si>
    <t>Eastern Cape: Matatiele (EC441) - Table C4 Quarterly Budgeted Financial Performance ( Energy sources                                     ) for 4th Quarter ended 30 June 2025 (Figures Finalised as at 2025/08/08)</t>
  </si>
  <si>
    <t>Eastern Cape: Mbhashe (EC121) - Table C4 Quarterly Budgeted Financial Performance ( Energy sources                                     ) for 4th Quarter ended 30 June 2025 (Figures Finalised as at 2025/08/08)</t>
  </si>
  <si>
    <t>Eastern Cape: Mhlontlo (EC156) - Table C4 Quarterly Budgeted Financial Performance ( Energy sources                                     ) for 4th Quarter ended 30 June 2025 (Figures Finalised as at 2025/08/08)</t>
  </si>
  <si>
    <t>Eastern Cape: Mnquma (EC122) - Table C4 Quarterly Budgeted Financial Performance ( Energy sources                                     ) for 4th Quarter ended 30 June 2025 (Figures Finalised as at 2025/08/08)</t>
  </si>
  <si>
    <t>Eastern Cape: Ndlambe (EC105) - Table C4 Quarterly Budgeted Financial Performance ( Energy sources                                     ) for 4th Quarter ended 30 June 2025 (Figures Finalised as at 2025/08/08)</t>
  </si>
  <si>
    <t>Eastern Cape: Nelson Mandela Bay (NMA) - Table C4 Quarterly Budgeted Financial Performance ( Energy sources                                     ) for 4th Quarter ended 30 June 2025 (Figures Finalised as at 2025/08/08)</t>
  </si>
  <si>
    <t>Eastern Cape: Ngqushwa (EC126) - Table C4 Quarterly Budgeted Financial Performance ( Energy sources                                     ) for 4th Quarter ended 30 June 2025 (Figures Finalised as at 2025/08/08)</t>
  </si>
  <si>
    <t>Eastern Cape: Ngquza Hills (EC153) - Table C4 Quarterly Budgeted Financial Performance ( Energy sources                                     ) for 4th Quarter ended 30 June 2025 (Figures Finalised as at 2025/08/08)</t>
  </si>
  <si>
    <t>Eastern Cape: Ntabankulu (EC444) - Table C4 Quarterly Budgeted Financial Performance ( Energy sources                                     ) for 4th Quarter ended 30 June 2025 (Figures Finalised as at 2025/08/08)</t>
  </si>
  <si>
    <t>Eastern Cape: Nyandeni (EC155) - Table C4 Quarterly Budgeted Financial Performance ( Energy sources                                     ) for 4th Quarter ended 30 June 2025 (Figures Finalised as at 2025/08/08)</t>
  </si>
  <si>
    <t>Eastern Cape: O R Tambo (DC15) - Table C4 Quarterly Budgeted Financial Performance ( Energy sources                                     ) for 4th Quarter ended 30 June 2025 (Figures Finalised as at 2025/08/08)</t>
  </si>
  <si>
    <t>Eastern Cape: Port St Johns (EC154) - Table C4 Quarterly Budgeted Financial Performance ( Energy sources                                     ) for 4th Quarter ended 30 June 2025 (Figures Finalised as at 2025/08/08)</t>
  </si>
  <si>
    <t>Eastern Cape: Raymond Mhlaba (EC129) - Table C4 Quarterly Budgeted Financial Performance ( Energy sources                                     ) for 4th Quarter ended 30 June 2025 (Figures Finalised as at 2025/08/08)</t>
  </si>
  <si>
    <t>Eastern Cape: Sakhisizwe (EC138) - Table C4 Quarterly Budgeted Financial Performance ( Energy sources                                     ) for 4th Quarter ended 30 June 2025 (Figures Finalised as at 2025/08/08)</t>
  </si>
  <si>
    <t>Eastern Cape: Sarah Baartman (DC10) - Table C4 Quarterly Budgeted Financial Performance ( Energy sources                                     ) for 4th Quarter ended 30 June 2025 (Figures Finalised as at 2025/08/08)</t>
  </si>
  <si>
    <t>Eastern Cape: Senqu (EC142) - Table C4 Quarterly Budgeted Financial Performance ( Energy sources                                     ) for 4th Quarter ended 30 June 2025 (Figures Finalised as at 2025/08/08)</t>
  </si>
  <si>
    <t>Eastern Cape: Sundays River Valley (EC106) - Table C4 Quarterly Budgeted Financial Performance ( Energy sources                                     ) for 4th Quarter ended 30 June 2025 (Figures Finalised as at 2025/08/08)</t>
  </si>
  <si>
    <t>Eastern Cape: Umzimvubu (EC442) - Table C4 Quarterly Budgeted Financial Performance ( Energy sources                                     ) for 4th Quarter ended 30 June 2025 (Figures Finalised as at 2025/08/08)</t>
  </si>
  <si>
    <t>Eastern Cape: Walter Sisulu (EC145) - Table C4 Quarterly Budgeted Financial Performance ( Energy sources                                     ) for 4th Quarter ended 30 June 2025 (Figures Finalised as at 2025/08/08)</t>
  </si>
  <si>
    <t>Eastern Cape: Winnie Madikizela-Mandela (EC443)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</si>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</sst>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25000000</v>
      </c>
      <c r="F45" s="22">
        <v>36997430</v>
      </c>
      <c r="G45" s="22">
        <v>2432348</v>
      </c>
      <c r="H45" s="22">
        <v>2819873</v>
      </c>
      <c r="I45" s="22">
        <v>4697496</v>
      </c>
      <c r="J45" s="22">
        <v>9949717</v>
      </c>
      <c r="K45" s="22">
        <v>3798748</v>
      </c>
      <c r="L45" s="22">
        <v>284997</v>
      </c>
      <c r="M45" s="22">
        <v>4030974</v>
      </c>
      <c r="N45" s="22">
        <v>8114719</v>
      </c>
      <c r="O45" s="22">
        <v>3390965</v>
      </c>
      <c r="P45" s="22">
        <v>2461042</v>
      </c>
      <c r="Q45" s="22">
        <v>2383621</v>
      </c>
      <c r="R45" s="22">
        <v>8235628</v>
      </c>
      <c r="S45" s="22">
        <v>3071627</v>
      </c>
      <c r="T45" s="22">
        <v>3103910</v>
      </c>
      <c r="U45" s="22">
        <v>3657256</v>
      </c>
      <c r="V45" s="22">
        <v>9832793</v>
      </c>
      <c r="W45" s="22">
        <v>36132857</v>
      </c>
      <c r="X45" s="22">
        <v>36997430</v>
      </c>
      <c r="Y45" s="22">
        <v>-864573</v>
      </c>
      <c r="Z45" s="23">
        <v>-2.3368460998507192</v>
      </c>
      <c r="AA45" s="20">
        <v>36997430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25000000</v>
      </c>
      <c r="F48" s="31">
        <f t="shared" si="1"/>
        <v>36997430</v>
      </c>
      <c r="G48" s="31">
        <f t="shared" si="1"/>
        <v>2432348</v>
      </c>
      <c r="H48" s="31">
        <f t="shared" si="1"/>
        <v>2819873</v>
      </c>
      <c r="I48" s="31">
        <f t="shared" si="1"/>
        <v>4697496</v>
      </c>
      <c r="J48" s="31">
        <f t="shared" si="1"/>
        <v>9949717</v>
      </c>
      <c r="K48" s="31">
        <f t="shared" si="1"/>
        <v>3798748</v>
      </c>
      <c r="L48" s="31">
        <f t="shared" si="1"/>
        <v>284997</v>
      </c>
      <c r="M48" s="31">
        <f t="shared" si="1"/>
        <v>4030974</v>
      </c>
      <c r="N48" s="31">
        <f t="shared" si="1"/>
        <v>8114719</v>
      </c>
      <c r="O48" s="31">
        <f t="shared" si="1"/>
        <v>3390965</v>
      </c>
      <c r="P48" s="31">
        <f t="shared" si="1"/>
        <v>2461042</v>
      </c>
      <c r="Q48" s="31">
        <f t="shared" si="1"/>
        <v>2383621</v>
      </c>
      <c r="R48" s="31">
        <f t="shared" si="1"/>
        <v>8235628</v>
      </c>
      <c r="S48" s="31">
        <f t="shared" si="1"/>
        <v>3071627</v>
      </c>
      <c r="T48" s="31">
        <f t="shared" si="1"/>
        <v>3103910</v>
      </c>
      <c r="U48" s="31">
        <f t="shared" si="1"/>
        <v>3657256</v>
      </c>
      <c r="V48" s="31">
        <f t="shared" si="1"/>
        <v>9832793</v>
      </c>
      <c r="W48" s="31">
        <f t="shared" si="1"/>
        <v>36132857</v>
      </c>
      <c r="X48" s="31">
        <f t="shared" si="1"/>
        <v>36997430</v>
      </c>
      <c r="Y48" s="31">
        <f t="shared" si="1"/>
        <v>-864573</v>
      </c>
      <c r="Z48" s="32">
        <f>+IF(X48&lt;&gt;0,+(Y48/X48)*100,0)</f>
        <v>-2.3368460998507192</v>
      </c>
      <c r="AA48" s="29">
        <f>SUM(AA35:AA47)</f>
        <v>36997430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-25000000</v>
      </c>
      <c r="F49" s="41">
        <f t="shared" si="2"/>
        <v>-36997430</v>
      </c>
      <c r="G49" s="41">
        <f t="shared" si="2"/>
        <v>-2432348</v>
      </c>
      <c r="H49" s="41">
        <f t="shared" si="2"/>
        <v>-2819873</v>
      </c>
      <c r="I49" s="41">
        <f t="shared" si="2"/>
        <v>-4697496</v>
      </c>
      <c r="J49" s="41">
        <f t="shared" si="2"/>
        <v>-9949717</v>
      </c>
      <c r="K49" s="41">
        <f t="shared" si="2"/>
        <v>-3798748</v>
      </c>
      <c r="L49" s="41">
        <f t="shared" si="2"/>
        <v>-284997</v>
      </c>
      <c r="M49" s="41">
        <f t="shared" si="2"/>
        <v>-4030974</v>
      </c>
      <c r="N49" s="41">
        <f t="shared" si="2"/>
        <v>-8114719</v>
      </c>
      <c r="O49" s="41">
        <f t="shared" si="2"/>
        <v>-3390965</v>
      </c>
      <c r="P49" s="41">
        <f t="shared" si="2"/>
        <v>-2461042</v>
      </c>
      <c r="Q49" s="41">
        <f t="shared" si="2"/>
        <v>-2383621</v>
      </c>
      <c r="R49" s="41">
        <f t="shared" si="2"/>
        <v>-8235628</v>
      </c>
      <c r="S49" s="41">
        <f t="shared" si="2"/>
        <v>-3071627</v>
      </c>
      <c r="T49" s="41">
        <f t="shared" si="2"/>
        <v>-3103910</v>
      </c>
      <c r="U49" s="41">
        <f t="shared" si="2"/>
        <v>-3657256</v>
      </c>
      <c r="V49" s="41">
        <f t="shared" si="2"/>
        <v>-9832793</v>
      </c>
      <c r="W49" s="41">
        <f t="shared" si="2"/>
        <v>-36132857</v>
      </c>
      <c r="X49" s="41">
        <f t="shared" si="2"/>
        <v>-36997430</v>
      </c>
      <c r="Y49" s="41">
        <f t="shared" si="2"/>
        <v>864573</v>
      </c>
      <c r="Z49" s="42">
        <f>+IF(X49&lt;&gt;0,+(Y49/X49)*100,0)</f>
        <v>-2.3368460998507192</v>
      </c>
      <c r="AA49" s="39">
        <f>+AA33-AA48</f>
        <v>-36997430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-25000000</v>
      </c>
      <c r="F52" s="50">
        <f t="shared" si="3"/>
        <v>-36997430</v>
      </c>
      <c r="G52" s="50">
        <f t="shared" si="3"/>
        <v>-2432348</v>
      </c>
      <c r="H52" s="50">
        <f t="shared" si="3"/>
        <v>-2819873</v>
      </c>
      <c r="I52" s="50">
        <f t="shared" si="3"/>
        <v>-4697496</v>
      </c>
      <c r="J52" s="50">
        <f t="shared" si="3"/>
        <v>-9949717</v>
      </c>
      <c r="K52" s="50">
        <f t="shared" si="3"/>
        <v>-3798748</v>
      </c>
      <c r="L52" s="50">
        <f t="shared" si="3"/>
        <v>-284997</v>
      </c>
      <c r="M52" s="50">
        <f t="shared" si="3"/>
        <v>-4030974</v>
      </c>
      <c r="N52" s="50">
        <f t="shared" si="3"/>
        <v>-8114719</v>
      </c>
      <c r="O52" s="50">
        <f t="shared" si="3"/>
        <v>-3390965</v>
      </c>
      <c r="P52" s="50">
        <f t="shared" si="3"/>
        <v>-2461042</v>
      </c>
      <c r="Q52" s="50">
        <f t="shared" si="3"/>
        <v>-2383621</v>
      </c>
      <c r="R52" s="50">
        <f t="shared" si="3"/>
        <v>-8235628</v>
      </c>
      <c r="S52" s="50">
        <f t="shared" si="3"/>
        <v>-3071627</v>
      </c>
      <c r="T52" s="50">
        <f t="shared" si="3"/>
        <v>-3103910</v>
      </c>
      <c r="U52" s="50">
        <f t="shared" si="3"/>
        <v>-3657256</v>
      </c>
      <c r="V52" s="50">
        <f t="shared" si="3"/>
        <v>-9832793</v>
      </c>
      <c r="W52" s="50">
        <f t="shared" si="3"/>
        <v>-36132857</v>
      </c>
      <c r="X52" s="50">
        <f t="shared" si="3"/>
        <v>-36997430</v>
      </c>
      <c r="Y52" s="50">
        <f t="shared" si="3"/>
        <v>864573</v>
      </c>
      <c r="Z52" s="51">
        <f>+IF(X52&lt;&gt;0,+(Y52/X52)*100,0)</f>
        <v>-2.3368460998507192</v>
      </c>
      <c r="AA52" s="48">
        <f>SUM(AA49:AA51)</f>
        <v>-36997430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-25000000</v>
      </c>
      <c r="F54" s="56">
        <f t="shared" si="4"/>
        <v>-36997430</v>
      </c>
      <c r="G54" s="56">
        <f t="shared" si="4"/>
        <v>-2432348</v>
      </c>
      <c r="H54" s="56">
        <f t="shared" si="4"/>
        <v>-2819873</v>
      </c>
      <c r="I54" s="56">
        <f t="shared" si="4"/>
        <v>-4697496</v>
      </c>
      <c r="J54" s="56">
        <f t="shared" si="4"/>
        <v>-9949717</v>
      </c>
      <c r="K54" s="56">
        <f t="shared" si="4"/>
        <v>-3798748</v>
      </c>
      <c r="L54" s="56">
        <f t="shared" si="4"/>
        <v>-284997</v>
      </c>
      <c r="M54" s="56">
        <f t="shared" si="4"/>
        <v>-4030974</v>
      </c>
      <c r="N54" s="56">
        <f t="shared" si="4"/>
        <v>-8114719</v>
      </c>
      <c r="O54" s="56">
        <f t="shared" si="4"/>
        <v>-3390965</v>
      </c>
      <c r="P54" s="56">
        <f t="shared" si="4"/>
        <v>-2461042</v>
      </c>
      <c r="Q54" s="56">
        <f t="shared" si="4"/>
        <v>-2383621</v>
      </c>
      <c r="R54" s="56">
        <f t="shared" si="4"/>
        <v>-8235628</v>
      </c>
      <c r="S54" s="56">
        <f t="shared" si="4"/>
        <v>-3071627</v>
      </c>
      <c r="T54" s="56">
        <f t="shared" si="4"/>
        <v>-3103910</v>
      </c>
      <c r="U54" s="56">
        <f t="shared" si="4"/>
        <v>-3657256</v>
      </c>
      <c r="V54" s="56">
        <f t="shared" si="4"/>
        <v>-9832793</v>
      </c>
      <c r="W54" s="56">
        <f t="shared" si="4"/>
        <v>-36132857</v>
      </c>
      <c r="X54" s="56">
        <f t="shared" si="4"/>
        <v>-36997430</v>
      </c>
      <c r="Y54" s="56">
        <f t="shared" si="4"/>
        <v>864573</v>
      </c>
      <c r="Z54" s="57">
        <f>+IF(X54&lt;&gt;0,+(Y54/X54)*100,0)</f>
        <v>-2.3368460998507192</v>
      </c>
      <c r="AA54" s="54">
        <f>+AA52-AA53</f>
        <v>-36997430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-25000000</v>
      </c>
      <c r="F57" s="50">
        <f t="shared" si="5"/>
        <v>-36997430</v>
      </c>
      <c r="G57" s="50">
        <f t="shared" si="5"/>
        <v>-2432348</v>
      </c>
      <c r="H57" s="50">
        <f t="shared" si="5"/>
        <v>-2819873</v>
      </c>
      <c r="I57" s="50">
        <f t="shared" si="5"/>
        <v>-4697496</v>
      </c>
      <c r="J57" s="50">
        <f t="shared" si="5"/>
        <v>-9949717</v>
      </c>
      <c r="K57" s="50">
        <f t="shared" si="5"/>
        <v>-3798748</v>
      </c>
      <c r="L57" s="50">
        <f t="shared" si="5"/>
        <v>-284997</v>
      </c>
      <c r="M57" s="50">
        <f t="shared" si="5"/>
        <v>-4030974</v>
      </c>
      <c r="N57" s="50">
        <f t="shared" si="5"/>
        <v>-8114719</v>
      </c>
      <c r="O57" s="50">
        <f t="shared" si="5"/>
        <v>-3390965</v>
      </c>
      <c r="P57" s="50">
        <f t="shared" si="5"/>
        <v>-2461042</v>
      </c>
      <c r="Q57" s="50">
        <f t="shared" si="5"/>
        <v>-2383621</v>
      </c>
      <c r="R57" s="50">
        <f t="shared" si="5"/>
        <v>-8235628</v>
      </c>
      <c r="S57" s="50">
        <f t="shared" si="5"/>
        <v>-3071627</v>
      </c>
      <c r="T57" s="50">
        <f t="shared" si="5"/>
        <v>-3103910</v>
      </c>
      <c r="U57" s="50">
        <f t="shared" si="5"/>
        <v>-3657256</v>
      </c>
      <c r="V57" s="50">
        <f t="shared" si="5"/>
        <v>-9832793</v>
      </c>
      <c r="W57" s="50">
        <f t="shared" si="5"/>
        <v>-36132857</v>
      </c>
      <c r="X57" s="50">
        <f t="shared" si="5"/>
        <v>-36997430</v>
      </c>
      <c r="Y57" s="50">
        <f t="shared" si="5"/>
        <v>864573</v>
      </c>
      <c r="Z57" s="51">
        <f>+IF(X57&lt;&gt;0,+(Y57/X57)*100,0)</f>
        <v>-2.3368460998507192</v>
      </c>
      <c r="AA57" s="48">
        <f>SUM(AA54:AA56)</f>
        <v>-36997430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-25000000</v>
      </c>
      <c r="F60" s="67">
        <f t="shared" si="6"/>
        <v>-36997430</v>
      </c>
      <c r="G60" s="67">
        <f t="shared" si="6"/>
        <v>-2432348</v>
      </c>
      <c r="H60" s="67">
        <f t="shared" si="6"/>
        <v>-2819873</v>
      </c>
      <c r="I60" s="67">
        <f t="shared" si="6"/>
        <v>-4697496</v>
      </c>
      <c r="J60" s="67">
        <f t="shared" si="6"/>
        <v>-9949717</v>
      </c>
      <c r="K60" s="67">
        <f t="shared" si="6"/>
        <v>-3798748</v>
      </c>
      <c r="L60" s="67">
        <f t="shared" si="6"/>
        <v>-284997</v>
      </c>
      <c r="M60" s="67">
        <f t="shared" si="6"/>
        <v>-4030974</v>
      </c>
      <c r="N60" s="67">
        <f t="shared" si="6"/>
        <v>-8114719</v>
      </c>
      <c r="O60" s="67">
        <f t="shared" si="6"/>
        <v>-3390965</v>
      </c>
      <c r="P60" s="67">
        <f t="shared" si="6"/>
        <v>-2461042</v>
      </c>
      <c r="Q60" s="67">
        <f t="shared" si="6"/>
        <v>-2383621</v>
      </c>
      <c r="R60" s="67">
        <f t="shared" si="6"/>
        <v>-8235628</v>
      </c>
      <c r="S60" s="67">
        <f t="shared" si="6"/>
        <v>-3071627</v>
      </c>
      <c r="T60" s="67">
        <f t="shared" si="6"/>
        <v>-3103910</v>
      </c>
      <c r="U60" s="67">
        <f t="shared" si="6"/>
        <v>-3657256</v>
      </c>
      <c r="V60" s="67">
        <f t="shared" si="6"/>
        <v>-9832793</v>
      </c>
      <c r="W60" s="67">
        <f t="shared" si="6"/>
        <v>-36132857</v>
      </c>
      <c r="X60" s="67">
        <f t="shared" si="6"/>
        <v>-36997430</v>
      </c>
      <c r="Y60" s="67">
        <f t="shared" si="6"/>
        <v>864573</v>
      </c>
      <c r="Z60" s="68">
        <f>+IF(X60&lt;&gt;0,+(Y60/X60)*100,0)</f>
        <v>-2.3368460998507192</v>
      </c>
      <c r="AA60" s="65">
        <f>SUM(AA57:AA59)</f>
        <v>-36997430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46291304</v>
      </c>
      <c r="D6" s="20"/>
      <c r="E6" s="21">
        <v>49465471</v>
      </c>
      <c r="F6" s="22">
        <v>62168402</v>
      </c>
      <c r="G6" s="22">
        <v>5678271</v>
      </c>
      <c r="H6" s="22">
        <v>6476510</v>
      </c>
      <c r="I6" s="22">
        <v>6403102</v>
      </c>
      <c r="J6" s="22">
        <v>18557883</v>
      </c>
      <c r="K6" s="22">
        <v>41676431</v>
      </c>
      <c r="L6" s="22">
        <v>5415465</v>
      </c>
      <c r="M6" s="22">
        <v>5230291</v>
      </c>
      <c r="N6" s="22">
        <v>52322187</v>
      </c>
      <c r="O6" s="22">
        <v>5424450</v>
      </c>
      <c r="P6" s="22">
        <v>-1223159</v>
      </c>
      <c r="Q6" s="22">
        <v>5850510</v>
      </c>
      <c r="R6" s="22">
        <v>10051801</v>
      </c>
      <c r="S6" s="22">
        <v>5076665</v>
      </c>
      <c r="T6" s="22">
        <v>4821656</v>
      </c>
      <c r="U6" s="22">
        <v>4375935</v>
      </c>
      <c r="V6" s="22">
        <v>14274256</v>
      </c>
      <c r="W6" s="22">
        <v>95206127</v>
      </c>
      <c r="X6" s="22">
        <v>62168402</v>
      </c>
      <c r="Y6" s="22">
        <v>33037725</v>
      </c>
      <c r="Z6" s="23">
        <v>53.142310140125524</v>
      </c>
      <c r="AA6" s="20">
        <v>62168402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150000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150000</v>
      </c>
      <c r="Y26" s="22">
        <v>-150000</v>
      </c>
      <c r="Z26" s="23">
        <v>-100</v>
      </c>
      <c r="AA26" s="20">
        <v>150000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46291304</v>
      </c>
      <c r="D33" s="29">
        <f t="shared" ref="D33:Y33" si="0">SUM(D6:D32)</f>
        <v>0</v>
      </c>
      <c r="E33" s="30">
        <f t="shared" si="0"/>
        <v>49465471</v>
      </c>
      <c r="F33" s="31">
        <f t="shared" si="0"/>
        <v>62318402</v>
      </c>
      <c r="G33" s="31">
        <f t="shared" si="0"/>
        <v>5678271</v>
      </c>
      <c r="H33" s="31">
        <f t="shared" si="0"/>
        <v>6476510</v>
      </c>
      <c r="I33" s="31">
        <f t="shared" si="0"/>
        <v>6403102</v>
      </c>
      <c r="J33" s="31">
        <f t="shared" si="0"/>
        <v>18557883</v>
      </c>
      <c r="K33" s="31">
        <f t="shared" si="0"/>
        <v>41676431</v>
      </c>
      <c r="L33" s="31">
        <f t="shared" si="0"/>
        <v>5415465</v>
      </c>
      <c r="M33" s="31">
        <f t="shared" si="0"/>
        <v>5230291</v>
      </c>
      <c r="N33" s="31">
        <f t="shared" si="0"/>
        <v>52322187</v>
      </c>
      <c r="O33" s="31">
        <f t="shared" si="0"/>
        <v>5424450</v>
      </c>
      <c r="P33" s="31">
        <f t="shared" si="0"/>
        <v>-1223159</v>
      </c>
      <c r="Q33" s="31">
        <f t="shared" si="0"/>
        <v>5850510</v>
      </c>
      <c r="R33" s="31">
        <f t="shared" si="0"/>
        <v>10051801</v>
      </c>
      <c r="S33" s="31">
        <f t="shared" si="0"/>
        <v>5076665</v>
      </c>
      <c r="T33" s="31">
        <f t="shared" si="0"/>
        <v>4821656</v>
      </c>
      <c r="U33" s="31">
        <f t="shared" si="0"/>
        <v>4375935</v>
      </c>
      <c r="V33" s="31">
        <f t="shared" si="0"/>
        <v>14274256</v>
      </c>
      <c r="W33" s="31">
        <f t="shared" si="0"/>
        <v>95206127</v>
      </c>
      <c r="X33" s="31">
        <f t="shared" si="0"/>
        <v>62318402</v>
      </c>
      <c r="Y33" s="31">
        <f t="shared" si="0"/>
        <v>32887725</v>
      </c>
      <c r="Z33" s="32">
        <f>+IF(X33&lt;&gt;0,+(Y33/X33)*100,0)</f>
        <v>52.773697566892039</v>
      </c>
      <c r="AA33" s="29">
        <f>SUM(AA6:AA32)</f>
        <v>62318402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4295050</v>
      </c>
      <c r="D35" s="20"/>
      <c r="E35" s="21">
        <v>3088317</v>
      </c>
      <c r="F35" s="22">
        <v>5917580</v>
      </c>
      <c r="G35" s="22">
        <v>434419</v>
      </c>
      <c r="H35" s="22">
        <v>555043</v>
      </c>
      <c r="I35" s="22">
        <v>466782</v>
      </c>
      <c r="J35" s="22">
        <v>1456244</v>
      </c>
      <c r="K35" s="22">
        <v>471505</v>
      </c>
      <c r="L35" s="22">
        <v>517842</v>
      </c>
      <c r="M35" s="22"/>
      <c r="N35" s="22">
        <v>989347</v>
      </c>
      <c r="O35" s="22">
        <v>454319</v>
      </c>
      <c r="P35" s="22">
        <v>526352</v>
      </c>
      <c r="Q35" s="22">
        <v>525434</v>
      </c>
      <c r="R35" s="22">
        <v>1506105</v>
      </c>
      <c r="S35" s="22">
        <v>487261</v>
      </c>
      <c r="T35" s="22">
        <v>484739</v>
      </c>
      <c r="U35" s="22">
        <v>517756</v>
      </c>
      <c r="V35" s="22">
        <v>1489756</v>
      </c>
      <c r="W35" s="22">
        <v>5441452</v>
      </c>
      <c r="X35" s="22">
        <v>5917580</v>
      </c>
      <c r="Y35" s="22">
        <v>-476128</v>
      </c>
      <c r="Z35" s="23">
        <v>-8.0459917736642357</v>
      </c>
      <c r="AA35" s="20">
        <v>5917580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51809374</v>
      </c>
      <c r="D37" s="20"/>
      <c r="E37" s="21">
        <v>57964760</v>
      </c>
      <c r="F37" s="22">
        <v>57964760</v>
      </c>
      <c r="G37" s="22">
        <v>7246029</v>
      </c>
      <c r="H37" s="22">
        <v>7451355</v>
      </c>
      <c r="I37" s="22">
        <v>4713822</v>
      </c>
      <c r="J37" s="22">
        <v>19411206</v>
      </c>
      <c r="K37" s="22"/>
      <c r="L37" s="22"/>
      <c r="M37" s="22"/>
      <c r="N37" s="22"/>
      <c r="O37" s="22">
        <v>4001256</v>
      </c>
      <c r="P37" s="22">
        <v>-32894151</v>
      </c>
      <c r="Q37" s="22"/>
      <c r="R37" s="22">
        <v>-28892895</v>
      </c>
      <c r="S37" s="22">
        <v>4367155</v>
      </c>
      <c r="T37" s="22"/>
      <c r="U37" s="22">
        <v>7598857</v>
      </c>
      <c r="V37" s="22">
        <v>11966012</v>
      </c>
      <c r="W37" s="22">
        <v>2484323</v>
      </c>
      <c r="X37" s="22">
        <v>57964760</v>
      </c>
      <c r="Y37" s="22">
        <v>-55480437</v>
      </c>
      <c r="Z37" s="23">
        <v>-95.714080417136202</v>
      </c>
      <c r="AA37" s="20">
        <v>57964760</v>
      </c>
    </row>
    <row r="38" spans="1:27" x14ac:dyDescent="0.25">
      <c r="A38" s="19" t="s">
        <v>64</v>
      </c>
      <c r="B38" s="15" t="s">
        <v>32</v>
      </c>
      <c r="C38" s="20">
        <v>788</v>
      </c>
      <c r="D38" s="20"/>
      <c r="E38" s="21">
        <v>30000</v>
      </c>
      <c r="F38" s="22">
        <v>30000</v>
      </c>
      <c r="G38" s="22">
        <v>22817</v>
      </c>
      <c r="H38" s="22"/>
      <c r="I38" s="22"/>
      <c r="J38" s="22">
        <v>22817</v>
      </c>
      <c r="K38" s="22"/>
      <c r="L38" s="22"/>
      <c r="M38" s="22"/>
      <c r="N38" s="22"/>
      <c r="O38" s="22">
        <v>750</v>
      </c>
      <c r="P38" s="22"/>
      <c r="Q38" s="22"/>
      <c r="R38" s="22">
        <v>750</v>
      </c>
      <c r="S38" s="22"/>
      <c r="T38" s="22"/>
      <c r="U38" s="22"/>
      <c r="V38" s="22"/>
      <c r="W38" s="22">
        <v>23567</v>
      </c>
      <c r="X38" s="22">
        <v>30000</v>
      </c>
      <c r="Y38" s="22">
        <v>-6433</v>
      </c>
      <c r="Z38" s="23">
        <v>-21.443333333333335</v>
      </c>
      <c r="AA38" s="20">
        <v>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1700000</v>
      </c>
      <c r="F39" s="22">
        <v>1700000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1700000</v>
      </c>
      <c r="Y39" s="22">
        <v>-1700000</v>
      </c>
      <c r="Z39" s="23">
        <v>-100</v>
      </c>
      <c r="AA39" s="20">
        <v>1700000</v>
      </c>
    </row>
    <row r="40" spans="1:27" x14ac:dyDescent="0.25">
      <c r="A40" s="19" t="s">
        <v>66</v>
      </c>
      <c r="B40" s="15" t="s">
        <v>32</v>
      </c>
      <c r="C40" s="20">
        <v>967284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1000000</v>
      </c>
      <c r="Y40" s="22">
        <v>-1000000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2140131</v>
      </c>
      <c r="D42" s="20"/>
      <c r="E42" s="21">
        <v>1650000</v>
      </c>
      <c r="F42" s="22">
        <v>1840000</v>
      </c>
      <c r="G42" s="22">
        <v>95866</v>
      </c>
      <c r="H42" s="22">
        <v>121013</v>
      </c>
      <c r="I42" s="22">
        <v>128501</v>
      </c>
      <c r="J42" s="22">
        <v>345380</v>
      </c>
      <c r="K42" s="22"/>
      <c r="L42" s="22">
        <v>365273</v>
      </c>
      <c r="M42" s="22">
        <v>5948</v>
      </c>
      <c r="N42" s="22">
        <v>371221</v>
      </c>
      <c r="O42" s="22">
        <v>77210</v>
      </c>
      <c r="P42" s="22">
        <v>98426</v>
      </c>
      <c r="Q42" s="22">
        <v>190817</v>
      </c>
      <c r="R42" s="22">
        <v>366453</v>
      </c>
      <c r="S42" s="22">
        <v>133280</v>
      </c>
      <c r="T42" s="22">
        <v>75191</v>
      </c>
      <c r="U42" s="22">
        <v>253132</v>
      </c>
      <c r="V42" s="22">
        <v>461603</v>
      </c>
      <c r="W42" s="22">
        <v>1544657</v>
      </c>
      <c r="X42" s="22">
        <v>1840000</v>
      </c>
      <c r="Y42" s="22">
        <v>-295343</v>
      </c>
      <c r="Z42" s="23">
        <v>-16.05125</v>
      </c>
      <c r="AA42" s="20">
        <v>1840000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561566</v>
      </c>
      <c r="D45" s="20"/>
      <c r="E45" s="21">
        <v>355344</v>
      </c>
      <c r="F45" s="22">
        <v>303544</v>
      </c>
      <c r="G45" s="22">
        <v>3667</v>
      </c>
      <c r="H45" s="22">
        <v>4873</v>
      </c>
      <c r="I45" s="22">
        <v>3940</v>
      </c>
      <c r="J45" s="22">
        <v>12480</v>
      </c>
      <c r="K45" s="22">
        <v>3835</v>
      </c>
      <c r="L45" s="22">
        <v>4485</v>
      </c>
      <c r="M45" s="22"/>
      <c r="N45" s="22">
        <v>8320</v>
      </c>
      <c r="O45" s="22">
        <v>3847</v>
      </c>
      <c r="P45" s="22">
        <v>4552</v>
      </c>
      <c r="Q45" s="22">
        <v>4548</v>
      </c>
      <c r="R45" s="22">
        <v>12947</v>
      </c>
      <c r="S45" s="22">
        <v>4166</v>
      </c>
      <c r="T45" s="22">
        <v>4138</v>
      </c>
      <c r="U45" s="22">
        <v>4147</v>
      </c>
      <c r="V45" s="22">
        <v>12451</v>
      </c>
      <c r="W45" s="22">
        <v>46198</v>
      </c>
      <c r="X45" s="22">
        <v>303544</v>
      </c>
      <c r="Y45" s="22">
        <v>-257346</v>
      </c>
      <c r="Z45" s="23">
        <v>-84.780460163930101</v>
      </c>
      <c r="AA45" s="20">
        <v>303544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59774193</v>
      </c>
      <c r="D48" s="29">
        <f t="shared" ref="D48:Y48" si="1">SUM(D35:D47)</f>
        <v>0</v>
      </c>
      <c r="E48" s="30">
        <f t="shared" si="1"/>
        <v>65788421</v>
      </c>
      <c r="F48" s="31">
        <f t="shared" si="1"/>
        <v>68755884</v>
      </c>
      <c r="G48" s="31">
        <f t="shared" si="1"/>
        <v>7802798</v>
      </c>
      <c r="H48" s="31">
        <f t="shared" si="1"/>
        <v>8132284</v>
      </c>
      <c r="I48" s="31">
        <f t="shared" si="1"/>
        <v>5313045</v>
      </c>
      <c r="J48" s="31">
        <f t="shared" si="1"/>
        <v>21248127</v>
      </c>
      <c r="K48" s="31">
        <f t="shared" si="1"/>
        <v>475340</v>
      </c>
      <c r="L48" s="31">
        <f t="shared" si="1"/>
        <v>887600</v>
      </c>
      <c r="M48" s="31">
        <f t="shared" si="1"/>
        <v>5948</v>
      </c>
      <c r="N48" s="31">
        <f t="shared" si="1"/>
        <v>1368888</v>
      </c>
      <c r="O48" s="31">
        <f t="shared" si="1"/>
        <v>4537382</v>
      </c>
      <c r="P48" s="31">
        <f t="shared" si="1"/>
        <v>-32264821</v>
      </c>
      <c r="Q48" s="31">
        <f t="shared" si="1"/>
        <v>720799</v>
      </c>
      <c r="R48" s="31">
        <f t="shared" si="1"/>
        <v>-27006640</v>
      </c>
      <c r="S48" s="31">
        <f t="shared" si="1"/>
        <v>4991862</v>
      </c>
      <c r="T48" s="31">
        <f t="shared" si="1"/>
        <v>564068</v>
      </c>
      <c r="U48" s="31">
        <f t="shared" si="1"/>
        <v>8373892</v>
      </c>
      <c r="V48" s="31">
        <f t="shared" si="1"/>
        <v>13929822</v>
      </c>
      <c r="W48" s="31">
        <f t="shared" si="1"/>
        <v>9540197</v>
      </c>
      <c r="X48" s="31">
        <f t="shared" si="1"/>
        <v>68755884</v>
      </c>
      <c r="Y48" s="31">
        <f t="shared" si="1"/>
        <v>-59215687</v>
      </c>
      <c r="Z48" s="32">
        <f>+IF(X48&lt;&gt;0,+(Y48/X48)*100,0)</f>
        <v>-86.124537355959234</v>
      </c>
      <c r="AA48" s="29">
        <f>SUM(AA35:AA47)</f>
        <v>68755884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-13482889</v>
      </c>
      <c r="D49" s="39">
        <f t="shared" si="2"/>
        <v>0</v>
      </c>
      <c r="E49" s="40">
        <f t="shared" si="2"/>
        <v>-16322950</v>
      </c>
      <c r="F49" s="41">
        <f t="shared" si="2"/>
        <v>-6437482</v>
      </c>
      <c r="G49" s="41">
        <f t="shared" si="2"/>
        <v>-2124527</v>
      </c>
      <c r="H49" s="41">
        <f t="shared" si="2"/>
        <v>-1655774</v>
      </c>
      <c r="I49" s="41">
        <f t="shared" si="2"/>
        <v>1090057</v>
      </c>
      <c r="J49" s="41">
        <f t="shared" si="2"/>
        <v>-2690244</v>
      </c>
      <c r="K49" s="41">
        <f t="shared" si="2"/>
        <v>41201091</v>
      </c>
      <c r="L49" s="41">
        <f t="shared" si="2"/>
        <v>4527865</v>
      </c>
      <c r="M49" s="41">
        <f t="shared" si="2"/>
        <v>5224343</v>
      </c>
      <c r="N49" s="41">
        <f t="shared" si="2"/>
        <v>50953299</v>
      </c>
      <c r="O49" s="41">
        <f t="shared" si="2"/>
        <v>887068</v>
      </c>
      <c r="P49" s="41">
        <f t="shared" si="2"/>
        <v>31041662</v>
      </c>
      <c r="Q49" s="41">
        <f t="shared" si="2"/>
        <v>5129711</v>
      </c>
      <c r="R49" s="41">
        <f t="shared" si="2"/>
        <v>37058441</v>
      </c>
      <c r="S49" s="41">
        <f t="shared" si="2"/>
        <v>84803</v>
      </c>
      <c r="T49" s="41">
        <f t="shared" si="2"/>
        <v>4257588</v>
      </c>
      <c r="U49" s="41">
        <f t="shared" si="2"/>
        <v>-3997957</v>
      </c>
      <c r="V49" s="41">
        <f t="shared" si="2"/>
        <v>344434</v>
      </c>
      <c r="W49" s="41">
        <f t="shared" si="2"/>
        <v>85665930</v>
      </c>
      <c r="X49" s="41">
        <f t="shared" si="2"/>
        <v>-6437482</v>
      </c>
      <c r="Y49" s="41">
        <f t="shared" si="2"/>
        <v>92103412</v>
      </c>
      <c r="Z49" s="42">
        <f>+IF(X49&lt;&gt;0,+(Y49/X49)*100,0)</f>
        <v>-1430.7366140984936</v>
      </c>
      <c r="AA49" s="39">
        <f>+AA33-AA48</f>
        <v>-6437482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4860000</v>
      </c>
      <c r="F50" s="22">
        <v>4710000</v>
      </c>
      <c r="G50" s="22"/>
      <c r="H50" s="22">
        <v>500000</v>
      </c>
      <c r="I50" s="22">
        <v>676760</v>
      </c>
      <c r="J50" s="22">
        <v>1176760</v>
      </c>
      <c r="K50" s="22"/>
      <c r="L50" s="22"/>
      <c r="M50" s="22">
        <v>592270</v>
      </c>
      <c r="N50" s="22">
        <v>592270</v>
      </c>
      <c r="O50" s="22"/>
      <c r="P50" s="22"/>
      <c r="Q50" s="22">
        <v>-313826</v>
      </c>
      <c r="R50" s="22">
        <v>-313826</v>
      </c>
      <c r="S50" s="22"/>
      <c r="T50" s="22"/>
      <c r="U50" s="22"/>
      <c r="V50" s="22"/>
      <c r="W50" s="22">
        <v>1455204</v>
      </c>
      <c r="X50" s="22">
        <v>4710000</v>
      </c>
      <c r="Y50" s="22">
        <v>-3254796</v>
      </c>
      <c r="Z50" s="23">
        <v>-69.103949044585988</v>
      </c>
      <c r="AA50" s="20">
        <v>4710000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-13482889</v>
      </c>
      <c r="D52" s="48">
        <f t="shared" si="3"/>
        <v>0</v>
      </c>
      <c r="E52" s="49">
        <f t="shared" si="3"/>
        <v>-11462950</v>
      </c>
      <c r="F52" s="50">
        <f t="shared" si="3"/>
        <v>-1727482</v>
      </c>
      <c r="G52" s="50">
        <f t="shared" si="3"/>
        <v>-2124527</v>
      </c>
      <c r="H52" s="50">
        <f t="shared" si="3"/>
        <v>-1155774</v>
      </c>
      <c r="I52" s="50">
        <f t="shared" si="3"/>
        <v>1766817</v>
      </c>
      <c r="J52" s="50">
        <f t="shared" si="3"/>
        <v>-1513484</v>
      </c>
      <c r="K52" s="50">
        <f t="shared" si="3"/>
        <v>41201091</v>
      </c>
      <c r="L52" s="50">
        <f t="shared" si="3"/>
        <v>4527865</v>
      </c>
      <c r="M52" s="50">
        <f t="shared" si="3"/>
        <v>5816613</v>
      </c>
      <c r="N52" s="50">
        <f t="shared" si="3"/>
        <v>51545569</v>
      </c>
      <c r="O52" s="50">
        <f t="shared" si="3"/>
        <v>887068</v>
      </c>
      <c r="P52" s="50">
        <f t="shared" si="3"/>
        <v>31041662</v>
      </c>
      <c r="Q52" s="50">
        <f t="shared" si="3"/>
        <v>4815885</v>
      </c>
      <c r="R52" s="50">
        <f t="shared" si="3"/>
        <v>36744615</v>
      </c>
      <c r="S52" s="50">
        <f t="shared" si="3"/>
        <v>84803</v>
      </c>
      <c r="T52" s="50">
        <f t="shared" si="3"/>
        <v>4257588</v>
      </c>
      <c r="U52" s="50">
        <f t="shared" si="3"/>
        <v>-3997957</v>
      </c>
      <c r="V52" s="50">
        <f t="shared" si="3"/>
        <v>344434</v>
      </c>
      <c r="W52" s="50">
        <f t="shared" si="3"/>
        <v>87121134</v>
      </c>
      <c r="X52" s="50">
        <f t="shared" si="3"/>
        <v>-1727482</v>
      </c>
      <c r="Y52" s="50">
        <f t="shared" si="3"/>
        <v>88848616</v>
      </c>
      <c r="Z52" s="51">
        <f>+IF(X52&lt;&gt;0,+(Y52/X52)*100,0)</f>
        <v>-5143.2440974782949</v>
      </c>
      <c r="AA52" s="48">
        <f>SUM(AA49:AA51)</f>
        <v>-1727482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-13482889</v>
      </c>
      <c r="D54" s="54">
        <f>+D52-D53</f>
        <v>0</v>
      </c>
      <c r="E54" s="55">
        <f t="shared" si="4"/>
        <v>-11462950</v>
      </c>
      <c r="F54" s="56">
        <f t="shared" si="4"/>
        <v>-1727482</v>
      </c>
      <c r="G54" s="56">
        <f t="shared" si="4"/>
        <v>-2124527</v>
      </c>
      <c r="H54" s="56">
        <f t="shared" si="4"/>
        <v>-1155774</v>
      </c>
      <c r="I54" s="56">
        <f t="shared" si="4"/>
        <v>1766817</v>
      </c>
      <c r="J54" s="56">
        <f t="shared" si="4"/>
        <v>-1513484</v>
      </c>
      <c r="K54" s="56">
        <f t="shared" si="4"/>
        <v>41201091</v>
      </c>
      <c r="L54" s="56">
        <f t="shared" si="4"/>
        <v>4527865</v>
      </c>
      <c r="M54" s="56">
        <f t="shared" si="4"/>
        <v>5816613</v>
      </c>
      <c r="N54" s="56">
        <f t="shared" si="4"/>
        <v>51545569</v>
      </c>
      <c r="O54" s="56">
        <f t="shared" si="4"/>
        <v>887068</v>
      </c>
      <c r="P54" s="56">
        <f t="shared" si="4"/>
        <v>31041662</v>
      </c>
      <c r="Q54" s="56">
        <f t="shared" si="4"/>
        <v>4815885</v>
      </c>
      <c r="R54" s="56">
        <f t="shared" si="4"/>
        <v>36744615</v>
      </c>
      <c r="S54" s="56">
        <f t="shared" si="4"/>
        <v>84803</v>
      </c>
      <c r="T54" s="56">
        <f t="shared" si="4"/>
        <v>4257588</v>
      </c>
      <c r="U54" s="56">
        <f t="shared" si="4"/>
        <v>-3997957</v>
      </c>
      <c r="V54" s="56">
        <f t="shared" si="4"/>
        <v>344434</v>
      </c>
      <c r="W54" s="56">
        <f t="shared" si="4"/>
        <v>87121134</v>
      </c>
      <c r="X54" s="56">
        <f t="shared" si="4"/>
        <v>-1727482</v>
      </c>
      <c r="Y54" s="56">
        <f t="shared" si="4"/>
        <v>88848616</v>
      </c>
      <c r="Z54" s="57">
        <f>+IF(X54&lt;&gt;0,+(Y54/X54)*100,0)</f>
        <v>-5143.2440974782949</v>
      </c>
      <c r="AA54" s="54">
        <f>+AA52-AA53</f>
        <v>-1727482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-13482889</v>
      </c>
      <c r="D57" s="48">
        <f>SUM(D54:D56)</f>
        <v>0</v>
      </c>
      <c r="E57" s="49">
        <f t="shared" si="5"/>
        <v>-11462950</v>
      </c>
      <c r="F57" s="50">
        <f t="shared" si="5"/>
        <v>-1727482</v>
      </c>
      <c r="G57" s="50">
        <f t="shared" si="5"/>
        <v>-2124527</v>
      </c>
      <c r="H57" s="50">
        <f t="shared" si="5"/>
        <v>-1155774</v>
      </c>
      <c r="I57" s="50">
        <f t="shared" si="5"/>
        <v>1766817</v>
      </c>
      <c r="J57" s="50">
        <f t="shared" si="5"/>
        <v>-1513484</v>
      </c>
      <c r="K57" s="50">
        <f t="shared" si="5"/>
        <v>41201091</v>
      </c>
      <c r="L57" s="50">
        <f t="shared" si="5"/>
        <v>4527865</v>
      </c>
      <c r="M57" s="50">
        <f t="shared" si="5"/>
        <v>5816613</v>
      </c>
      <c r="N57" s="50">
        <f t="shared" si="5"/>
        <v>51545569</v>
      </c>
      <c r="O57" s="50">
        <f t="shared" si="5"/>
        <v>887068</v>
      </c>
      <c r="P57" s="50">
        <f t="shared" si="5"/>
        <v>31041662</v>
      </c>
      <c r="Q57" s="50">
        <f t="shared" si="5"/>
        <v>4815885</v>
      </c>
      <c r="R57" s="50">
        <f t="shared" si="5"/>
        <v>36744615</v>
      </c>
      <c r="S57" s="50">
        <f t="shared" si="5"/>
        <v>84803</v>
      </c>
      <c r="T57" s="50">
        <f t="shared" si="5"/>
        <v>4257588</v>
      </c>
      <c r="U57" s="50">
        <f t="shared" si="5"/>
        <v>-3997957</v>
      </c>
      <c r="V57" s="50">
        <f t="shared" si="5"/>
        <v>344434</v>
      </c>
      <c r="W57" s="50">
        <f t="shared" si="5"/>
        <v>87121134</v>
      </c>
      <c r="X57" s="50">
        <f t="shared" si="5"/>
        <v>-1727482</v>
      </c>
      <c r="Y57" s="50">
        <f t="shared" si="5"/>
        <v>88848616</v>
      </c>
      <c r="Z57" s="51">
        <f>+IF(X57&lt;&gt;0,+(Y57/X57)*100,0)</f>
        <v>-5143.2440974782949</v>
      </c>
      <c r="AA57" s="48">
        <f>SUM(AA54:AA56)</f>
        <v>-1727482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-13482889</v>
      </c>
      <c r="D60" s="65">
        <f>SUM(D57:D59)</f>
        <v>0</v>
      </c>
      <c r="E60" s="66">
        <f t="shared" si="6"/>
        <v>-11462950</v>
      </c>
      <c r="F60" s="67">
        <f t="shared" si="6"/>
        <v>-1727482</v>
      </c>
      <c r="G60" s="67">
        <f t="shared" si="6"/>
        <v>-2124527</v>
      </c>
      <c r="H60" s="67">
        <f t="shared" si="6"/>
        <v>-1155774</v>
      </c>
      <c r="I60" s="67">
        <f t="shared" si="6"/>
        <v>1766817</v>
      </c>
      <c r="J60" s="67">
        <f t="shared" si="6"/>
        <v>-1513484</v>
      </c>
      <c r="K60" s="67">
        <f t="shared" si="6"/>
        <v>41201091</v>
      </c>
      <c r="L60" s="67">
        <f t="shared" si="6"/>
        <v>4527865</v>
      </c>
      <c r="M60" s="67">
        <f t="shared" si="6"/>
        <v>5816613</v>
      </c>
      <c r="N60" s="67">
        <f t="shared" si="6"/>
        <v>51545569</v>
      </c>
      <c r="O60" s="67">
        <f t="shared" si="6"/>
        <v>887068</v>
      </c>
      <c r="P60" s="67">
        <f t="shared" si="6"/>
        <v>31041662</v>
      </c>
      <c r="Q60" s="67">
        <f t="shared" si="6"/>
        <v>4815885</v>
      </c>
      <c r="R60" s="67">
        <f t="shared" si="6"/>
        <v>36744615</v>
      </c>
      <c r="S60" s="67">
        <f t="shared" si="6"/>
        <v>84803</v>
      </c>
      <c r="T60" s="67">
        <f t="shared" si="6"/>
        <v>4257588</v>
      </c>
      <c r="U60" s="67">
        <f t="shared" si="6"/>
        <v>-3997957</v>
      </c>
      <c r="V60" s="67">
        <f t="shared" si="6"/>
        <v>344434</v>
      </c>
      <c r="W60" s="67">
        <f t="shared" si="6"/>
        <v>87121134</v>
      </c>
      <c r="X60" s="67">
        <f t="shared" si="6"/>
        <v>-1727482</v>
      </c>
      <c r="Y60" s="67">
        <f t="shared" si="6"/>
        <v>88848616</v>
      </c>
      <c r="Z60" s="68">
        <f>+IF(X60&lt;&gt;0,+(Y60/X60)*100,0)</f>
        <v>-5143.2440974782949</v>
      </c>
      <c r="AA60" s="65">
        <f>SUM(AA57:AA59)</f>
        <v>-1727482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123160701</v>
      </c>
      <c r="D6" s="20"/>
      <c r="E6" s="21">
        <v>177050422</v>
      </c>
      <c r="F6" s="22">
        <v>166941478</v>
      </c>
      <c r="G6" s="22">
        <v>11688</v>
      </c>
      <c r="H6" s="22">
        <v>21247987</v>
      </c>
      <c r="I6" s="22">
        <v>12592720</v>
      </c>
      <c r="J6" s="22">
        <v>33852395</v>
      </c>
      <c r="K6" s="22">
        <v>11776229</v>
      </c>
      <c r="L6" s="22">
        <v>11728341</v>
      </c>
      <c r="M6" s="22">
        <v>12238550</v>
      </c>
      <c r="N6" s="22">
        <v>35743120</v>
      </c>
      <c r="O6" s="22">
        <v>1866453</v>
      </c>
      <c r="P6" s="22">
        <v>2330053</v>
      </c>
      <c r="Q6" s="22">
        <v>2050441</v>
      </c>
      <c r="R6" s="22">
        <v>6246947</v>
      </c>
      <c r="S6" s="22">
        <v>2335252</v>
      </c>
      <c r="T6" s="22">
        <v>12464774</v>
      </c>
      <c r="U6" s="22">
        <v>12327231</v>
      </c>
      <c r="V6" s="22">
        <v>27127257</v>
      </c>
      <c r="W6" s="22">
        <v>102969719</v>
      </c>
      <c r="X6" s="22">
        <v>166941478</v>
      </c>
      <c r="Y6" s="22">
        <v>-63971759</v>
      </c>
      <c r="Z6" s="23">
        <v>-38.319870990958883</v>
      </c>
      <c r="AA6" s="20">
        <v>166941478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227900</v>
      </c>
      <c r="F24" s="22">
        <v>227900</v>
      </c>
      <c r="G24" s="22"/>
      <c r="H24" s="22">
        <v>69496</v>
      </c>
      <c r="I24" s="22"/>
      <c r="J24" s="22">
        <v>69496</v>
      </c>
      <c r="K24" s="22"/>
      <c r="L24" s="22"/>
      <c r="M24" s="22"/>
      <c r="N24" s="22"/>
      <c r="O24" s="22">
        <v>-4508</v>
      </c>
      <c r="P24" s="22"/>
      <c r="Q24" s="22"/>
      <c r="R24" s="22">
        <v>-4508</v>
      </c>
      <c r="S24" s="22"/>
      <c r="T24" s="22"/>
      <c r="U24" s="22"/>
      <c r="V24" s="22"/>
      <c r="W24" s="22">
        <v>64988</v>
      </c>
      <c r="X24" s="22">
        <v>227900</v>
      </c>
      <c r="Y24" s="22">
        <v>-162912</v>
      </c>
      <c r="Z24" s="23">
        <v>-71.483984203598069</v>
      </c>
      <c r="AA24" s="20">
        <v>227900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10287124</v>
      </c>
      <c r="F26" s="22">
        <v>10287124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10287124</v>
      </c>
      <c r="Y26" s="22">
        <v>-10287124</v>
      </c>
      <c r="Z26" s="23">
        <v>-100</v>
      </c>
      <c r="AA26" s="20">
        <v>10287124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123160701</v>
      </c>
      <c r="D33" s="29">
        <f t="shared" ref="D33:Y33" si="0">SUM(D6:D32)</f>
        <v>0</v>
      </c>
      <c r="E33" s="30">
        <f t="shared" si="0"/>
        <v>187565446</v>
      </c>
      <c r="F33" s="31">
        <f t="shared" si="0"/>
        <v>177456502</v>
      </c>
      <c r="G33" s="31">
        <f t="shared" si="0"/>
        <v>11688</v>
      </c>
      <c r="H33" s="31">
        <f t="shared" si="0"/>
        <v>21317483</v>
      </c>
      <c r="I33" s="31">
        <f t="shared" si="0"/>
        <v>12592720</v>
      </c>
      <c r="J33" s="31">
        <f t="shared" si="0"/>
        <v>33921891</v>
      </c>
      <c r="K33" s="31">
        <f t="shared" si="0"/>
        <v>11776229</v>
      </c>
      <c r="L33" s="31">
        <f t="shared" si="0"/>
        <v>11728341</v>
      </c>
      <c r="M33" s="31">
        <f t="shared" si="0"/>
        <v>12238550</v>
      </c>
      <c r="N33" s="31">
        <f t="shared" si="0"/>
        <v>35743120</v>
      </c>
      <c r="O33" s="31">
        <f t="shared" si="0"/>
        <v>1861945</v>
      </c>
      <c r="P33" s="31">
        <f t="shared" si="0"/>
        <v>2330053</v>
      </c>
      <c r="Q33" s="31">
        <f t="shared" si="0"/>
        <v>2050441</v>
      </c>
      <c r="R33" s="31">
        <f t="shared" si="0"/>
        <v>6242439</v>
      </c>
      <c r="S33" s="31">
        <f t="shared" si="0"/>
        <v>2335252</v>
      </c>
      <c r="T33" s="31">
        <f t="shared" si="0"/>
        <v>12464774</v>
      </c>
      <c r="U33" s="31">
        <f t="shared" si="0"/>
        <v>12327231</v>
      </c>
      <c r="V33" s="31">
        <f t="shared" si="0"/>
        <v>27127257</v>
      </c>
      <c r="W33" s="31">
        <f t="shared" si="0"/>
        <v>103034707</v>
      </c>
      <c r="X33" s="31">
        <f t="shared" si="0"/>
        <v>177456502</v>
      </c>
      <c r="Y33" s="31">
        <f t="shared" si="0"/>
        <v>-74421795</v>
      </c>
      <c r="Z33" s="32">
        <f>+IF(X33&lt;&gt;0,+(Y33/X33)*100,0)</f>
        <v>-41.938049133866059</v>
      </c>
      <c r="AA33" s="29">
        <f>SUM(AA6:AA32)</f>
        <v>177456502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11902876</v>
      </c>
      <c r="D35" s="20"/>
      <c r="E35" s="21">
        <v>9760513</v>
      </c>
      <c r="F35" s="22">
        <v>9760513</v>
      </c>
      <c r="G35" s="22">
        <v>651319</v>
      </c>
      <c r="H35" s="22">
        <v>625385</v>
      </c>
      <c r="I35" s="22">
        <v>669723</v>
      </c>
      <c r="J35" s="22">
        <v>1946427</v>
      </c>
      <c r="K35" s="22">
        <v>710287</v>
      </c>
      <c r="L35" s="22">
        <v>1096768</v>
      </c>
      <c r="M35" s="22">
        <v>664677</v>
      </c>
      <c r="N35" s="22">
        <v>2471732</v>
      </c>
      <c r="O35" s="22">
        <v>657155</v>
      </c>
      <c r="P35" s="22">
        <v>690416</v>
      </c>
      <c r="Q35" s="22">
        <v>9837</v>
      </c>
      <c r="R35" s="22">
        <v>1357408</v>
      </c>
      <c r="S35" s="22">
        <v>699354</v>
      </c>
      <c r="T35" s="22">
        <v>1396485</v>
      </c>
      <c r="U35" s="22">
        <v>695715</v>
      </c>
      <c r="V35" s="22">
        <v>2791554</v>
      </c>
      <c r="W35" s="22">
        <v>8567121</v>
      </c>
      <c r="X35" s="22">
        <v>9760513</v>
      </c>
      <c r="Y35" s="22">
        <v>-1193392</v>
      </c>
      <c r="Z35" s="23">
        <v>-12.226734393981136</v>
      </c>
      <c r="AA35" s="20">
        <v>9760513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123757103</v>
      </c>
      <c r="D37" s="20"/>
      <c r="E37" s="21">
        <v>123508431</v>
      </c>
      <c r="F37" s="22">
        <v>117228431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>
        <v>107247091</v>
      </c>
      <c r="T37" s="22">
        <v>106246284</v>
      </c>
      <c r="U37" s="22">
        <v>8591758</v>
      </c>
      <c r="V37" s="22">
        <v>222085133</v>
      </c>
      <c r="W37" s="22">
        <v>222085133</v>
      </c>
      <c r="X37" s="22">
        <v>117228431</v>
      </c>
      <c r="Y37" s="22">
        <v>104856702</v>
      </c>
      <c r="Z37" s="23">
        <v>89.446477365205041</v>
      </c>
      <c r="AA37" s="20">
        <v>117228431</v>
      </c>
    </row>
    <row r="38" spans="1:27" x14ac:dyDescent="0.25">
      <c r="A38" s="19" t="s">
        <v>64</v>
      </c>
      <c r="B38" s="15" t="s">
        <v>32</v>
      </c>
      <c r="C38" s="20">
        <v>1993650</v>
      </c>
      <c r="D38" s="20"/>
      <c r="E38" s="21">
        <v>2232188</v>
      </c>
      <c r="F38" s="22">
        <v>2312188</v>
      </c>
      <c r="G38" s="22">
        <v>58017</v>
      </c>
      <c r="H38" s="22">
        <v>145550</v>
      </c>
      <c r="I38" s="22">
        <v>210256</v>
      </c>
      <c r="J38" s="22">
        <v>413823</v>
      </c>
      <c r="K38" s="22">
        <v>146472</v>
      </c>
      <c r="L38" s="22">
        <v>220595</v>
      </c>
      <c r="M38" s="22">
        <v>113124</v>
      </c>
      <c r="N38" s="22">
        <v>480191</v>
      </c>
      <c r="O38" s="22">
        <v>59031</v>
      </c>
      <c r="P38" s="22">
        <v>374585</v>
      </c>
      <c r="Q38" s="22">
        <v>35058</v>
      </c>
      <c r="R38" s="22">
        <v>468674</v>
      </c>
      <c r="S38" s="22">
        <v>49562</v>
      </c>
      <c r="T38" s="22">
        <v>804193</v>
      </c>
      <c r="U38" s="22">
        <v>341700</v>
      </c>
      <c r="V38" s="22">
        <v>1195455</v>
      </c>
      <c r="W38" s="22">
        <v>2558143</v>
      </c>
      <c r="X38" s="22">
        <v>2312188</v>
      </c>
      <c r="Y38" s="22">
        <v>245955</v>
      </c>
      <c r="Z38" s="23">
        <v>10.63732706856017</v>
      </c>
      <c r="AA38" s="20">
        <v>2312188</v>
      </c>
    </row>
    <row r="39" spans="1:27" x14ac:dyDescent="0.25">
      <c r="A39" s="19" t="s">
        <v>65</v>
      </c>
      <c r="B39" s="15" t="s">
        <v>32</v>
      </c>
      <c r="C39" s="20">
        <v>4402466</v>
      </c>
      <c r="D39" s="20"/>
      <c r="E39" s="21">
        <v>1118877</v>
      </c>
      <c r="F39" s="22">
        <v>1118877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1118877</v>
      </c>
      <c r="Y39" s="22">
        <v>-1118877</v>
      </c>
      <c r="Z39" s="23">
        <v>-100</v>
      </c>
      <c r="AA39" s="20">
        <v>1118877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6411946</v>
      </c>
      <c r="F40" s="22">
        <v>6411946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4931473</v>
      </c>
      <c r="V40" s="22">
        <v>4931473</v>
      </c>
      <c r="W40" s="22">
        <v>4931473</v>
      </c>
      <c r="X40" s="22">
        <v>6411946</v>
      </c>
      <c r="Y40" s="22">
        <v>-1480473</v>
      </c>
      <c r="Z40" s="23">
        <v>-23.089293016503881</v>
      </c>
      <c r="AA40" s="20">
        <v>6411946</v>
      </c>
    </row>
    <row r="41" spans="1:27" x14ac:dyDescent="0.25">
      <c r="A41" s="19" t="s">
        <v>40</v>
      </c>
      <c r="B41" s="15" t="s">
        <v>32</v>
      </c>
      <c r="C41" s="20">
        <v>201636</v>
      </c>
      <c r="D41" s="20"/>
      <c r="E41" s="21">
        <v>275657</v>
      </c>
      <c r="F41" s="22">
        <v>275657</v>
      </c>
      <c r="G41" s="22"/>
      <c r="H41" s="22"/>
      <c r="I41" s="22"/>
      <c r="J41" s="22"/>
      <c r="K41" s="22"/>
      <c r="L41" s="22"/>
      <c r="M41" s="22">
        <v>149137</v>
      </c>
      <c r="N41" s="22">
        <v>149137</v>
      </c>
      <c r="O41" s="22"/>
      <c r="P41" s="22"/>
      <c r="Q41" s="22"/>
      <c r="R41" s="22"/>
      <c r="S41" s="22">
        <v>13756681</v>
      </c>
      <c r="T41" s="22">
        <v>1705295</v>
      </c>
      <c r="U41" s="22">
        <v>1825941</v>
      </c>
      <c r="V41" s="22">
        <v>17287917</v>
      </c>
      <c r="W41" s="22">
        <v>17437054</v>
      </c>
      <c r="X41" s="22">
        <v>275657</v>
      </c>
      <c r="Y41" s="22">
        <v>17161397</v>
      </c>
      <c r="Z41" s="23">
        <v>6225.6343934672441</v>
      </c>
      <c r="AA41" s="20">
        <v>275657</v>
      </c>
    </row>
    <row r="42" spans="1:27" x14ac:dyDescent="0.25">
      <c r="A42" s="19" t="s">
        <v>67</v>
      </c>
      <c r="B42" s="15" t="s">
        <v>32</v>
      </c>
      <c r="C42" s="20">
        <v>216475</v>
      </c>
      <c r="D42" s="20"/>
      <c r="E42" s="21">
        <v>673710</v>
      </c>
      <c r="F42" s="22">
        <v>573710</v>
      </c>
      <c r="G42" s="22">
        <v>7810</v>
      </c>
      <c r="H42" s="22">
        <v>5000</v>
      </c>
      <c r="I42" s="22">
        <v>2880</v>
      </c>
      <c r="J42" s="22">
        <v>15690</v>
      </c>
      <c r="K42" s="22">
        <v>81770</v>
      </c>
      <c r="L42" s="22">
        <v>34237</v>
      </c>
      <c r="M42" s="22">
        <v>67500</v>
      </c>
      <c r="N42" s="22">
        <v>183507</v>
      </c>
      <c r="O42" s="22">
        <v>924</v>
      </c>
      <c r="P42" s="22">
        <v>8420</v>
      </c>
      <c r="Q42" s="22">
        <v>924</v>
      </c>
      <c r="R42" s="22">
        <v>10268</v>
      </c>
      <c r="S42" s="22"/>
      <c r="T42" s="22">
        <v>74915</v>
      </c>
      <c r="U42" s="22">
        <v>56670</v>
      </c>
      <c r="V42" s="22">
        <v>131585</v>
      </c>
      <c r="W42" s="22">
        <v>341050</v>
      </c>
      <c r="X42" s="22">
        <v>573710</v>
      </c>
      <c r="Y42" s="22">
        <v>-232660</v>
      </c>
      <c r="Z42" s="23">
        <v>-40.55358979275244</v>
      </c>
      <c r="AA42" s="20">
        <v>573710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6083033</v>
      </c>
      <c r="D45" s="20"/>
      <c r="E45" s="21">
        <v>7910014</v>
      </c>
      <c r="F45" s="22">
        <v>8174292</v>
      </c>
      <c r="G45" s="22">
        <v>10944</v>
      </c>
      <c r="H45" s="22">
        <v>830971</v>
      </c>
      <c r="I45" s="22">
        <v>53007</v>
      </c>
      <c r="J45" s="22">
        <v>894922</v>
      </c>
      <c r="K45" s="22">
        <v>1761430</v>
      </c>
      <c r="L45" s="22">
        <v>914128</v>
      </c>
      <c r="M45" s="22">
        <v>578946</v>
      </c>
      <c r="N45" s="22">
        <v>3254504</v>
      </c>
      <c r="O45" s="22">
        <v>20346</v>
      </c>
      <c r="P45" s="22">
        <v>51553</v>
      </c>
      <c r="Q45" s="22">
        <v>15186</v>
      </c>
      <c r="R45" s="22">
        <v>87085</v>
      </c>
      <c r="S45" s="22">
        <v>26920</v>
      </c>
      <c r="T45" s="22">
        <v>35565</v>
      </c>
      <c r="U45" s="22">
        <v>-4992084</v>
      </c>
      <c r="V45" s="22">
        <v>-4929599</v>
      </c>
      <c r="W45" s="22">
        <v>-693088</v>
      </c>
      <c r="X45" s="22">
        <v>8174292</v>
      </c>
      <c r="Y45" s="22">
        <v>-8867380</v>
      </c>
      <c r="Z45" s="23">
        <v>-108.47887499002972</v>
      </c>
      <c r="AA45" s="20">
        <v>8174292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148557239</v>
      </c>
      <c r="D48" s="29">
        <f t="shared" ref="D48:Y48" si="1">SUM(D35:D47)</f>
        <v>0</v>
      </c>
      <c r="E48" s="30">
        <f t="shared" si="1"/>
        <v>151891336</v>
      </c>
      <c r="F48" s="31">
        <f t="shared" si="1"/>
        <v>145855614</v>
      </c>
      <c r="G48" s="31">
        <f t="shared" si="1"/>
        <v>728090</v>
      </c>
      <c r="H48" s="31">
        <f t="shared" si="1"/>
        <v>1606906</v>
      </c>
      <c r="I48" s="31">
        <f t="shared" si="1"/>
        <v>935866</v>
      </c>
      <c r="J48" s="31">
        <f t="shared" si="1"/>
        <v>3270862</v>
      </c>
      <c r="K48" s="31">
        <f t="shared" si="1"/>
        <v>2699959</v>
      </c>
      <c r="L48" s="31">
        <f t="shared" si="1"/>
        <v>2265728</v>
      </c>
      <c r="M48" s="31">
        <f t="shared" si="1"/>
        <v>1573384</v>
      </c>
      <c r="N48" s="31">
        <f t="shared" si="1"/>
        <v>6539071</v>
      </c>
      <c r="O48" s="31">
        <f t="shared" si="1"/>
        <v>737456</v>
      </c>
      <c r="P48" s="31">
        <f t="shared" si="1"/>
        <v>1124974</v>
      </c>
      <c r="Q48" s="31">
        <f t="shared" si="1"/>
        <v>61005</v>
      </c>
      <c r="R48" s="31">
        <f t="shared" si="1"/>
        <v>1923435</v>
      </c>
      <c r="S48" s="31">
        <f t="shared" si="1"/>
        <v>121779608</v>
      </c>
      <c r="T48" s="31">
        <f t="shared" si="1"/>
        <v>110262737</v>
      </c>
      <c r="U48" s="31">
        <f t="shared" si="1"/>
        <v>11451173</v>
      </c>
      <c r="V48" s="31">
        <f t="shared" si="1"/>
        <v>243493518</v>
      </c>
      <c r="W48" s="31">
        <f t="shared" si="1"/>
        <v>255226886</v>
      </c>
      <c r="X48" s="31">
        <f t="shared" si="1"/>
        <v>145855614</v>
      </c>
      <c r="Y48" s="31">
        <f t="shared" si="1"/>
        <v>109371272</v>
      </c>
      <c r="Z48" s="32">
        <f>+IF(X48&lt;&gt;0,+(Y48/X48)*100,0)</f>
        <v>74.985987169475692</v>
      </c>
      <c r="AA48" s="29">
        <f>SUM(AA35:AA47)</f>
        <v>145855614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-25396538</v>
      </c>
      <c r="D49" s="39">
        <f t="shared" si="2"/>
        <v>0</v>
      </c>
      <c r="E49" s="40">
        <f t="shared" si="2"/>
        <v>35674110</v>
      </c>
      <c r="F49" s="41">
        <f t="shared" si="2"/>
        <v>31600888</v>
      </c>
      <c r="G49" s="41">
        <f t="shared" si="2"/>
        <v>-716402</v>
      </c>
      <c r="H49" s="41">
        <f t="shared" si="2"/>
        <v>19710577</v>
      </c>
      <c r="I49" s="41">
        <f t="shared" si="2"/>
        <v>11656854</v>
      </c>
      <c r="J49" s="41">
        <f t="shared" si="2"/>
        <v>30651029</v>
      </c>
      <c r="K49" s="41">
        <f t="shared" si="2"/>
        <v>9076270</v>
      </c>
      <c r="L49" s="41">
        <f t="shared" si="2"/>
        <v>9462613</v>
      </c>
      <c r="M49" s="41">
        <f t="shared" si="2"/>
        <v>10665166</v>
      </c>
      <c r="N49" s="41">
        <f t="shared" si="2"/>
        <v>29204049</v>
      </c>
      <c r="O49" s="41">
        <f t="shared" si="2"/>
        <v>1124489</v>
      </c>
      <c r="P49" s="41">
        <f t="shared" si="2"/>
        <v>1205079</v>
      </c>
      <c r="Q49" s="41">
        <f t="shared" si="2"/>
        <v>1989436</v>
      </c>
      <c r="R49" s="41">
        <f t="shared" si="2"/>
        <v>4319004</v>
      </c>
      <c r="S49" s="41">
        <f t="shared" si="2"/>
        <v>-119444356</v>
      </c>
      <c r="T49" s="41">
        <f t="shared" si="2"/>
        <v>-97797963</v>
      </c>
      <c r="U49" s="41">
        <f t="shared" si="2"/>
        <v>876058</v>
      </c>
      <c r="V49" s="41">
        <f t="shared" si="2"/>
        <v>-216366261</v>
      </c>
      <c r="W49" s="41">
        <f t="shared" si="2"/>
        <v>-152192179</v>
      </c>
      <c r="X49" s="41">
        <f t="shared" si="2"/>
        <v>31600888</v>
      </c>
      <c r="Y49" s="41">
        <f t="shared" si="2"/>
        <v>-183793067</v>
      </c>
      <c r="Z49" s="42">
        <f>+IF(X49&lt;&gt;0,+(Y49/X49)*100,0)</f>
        <v>-581.6072858458914</v>
      </c>
      <c r="AA49" s="39">
        <f>+AA33-AA48</f>
        <v>31600888</v>
      </c>
    </row>
    <row r="50" spans="1:27" x14ac:dyDescent="0.25">
      <c r="A50" s="43" t="s">
        <v>75</v>
      </c>
      <c r="B50" s="15" t="s">
        <v>32</v>
      </c>
      <c r="C50" s="20">
        <v>4181979</v>
      </c>
      <c r="D50" s="20"/>
      <c r="E50" s="21">
        <v>26880000</v>
      </c>
      <c r="F50" s="22">
        <v>56800000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8982534</v>
      </c>
      <c r="T50" s="22">
        <v>18838922</v>
      </c>
      <c r="U50" s="22">
        <v>16493812</v>
      </c>
      <c r="V50" s="22">
        <v>44315268</v>
      </c>
      <c r="W50" s="22">
        <v>44315268</v>
      </c>
      <c r="X50" s="22">
        <v>56800000</v>
      </c>
      <c r="Y50" s="22">
        <v>-12484732</v>
      </c>
      <c r="Z50" s="23">
        <v>-21.980161971830984</v>
      </c>
      <c r="AA50" s="20">
        <v>56800000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-21214559</v>
      </c>
      <c r="D52" s="48">
        <f t="shared" si="3"/>
        <v>0</v>
      </c>
      <c r="E52" s="49">
        <f t="shared" si="3"/>
        <v>62554110</v>
      </c>
      <c r="F52" s="50">
        <f t="shared" si="3"/>
        <v>88400888</v>
      </c>
      <c r="G52" s="50">
        <f t="shared" si="3"/>
        <v>-716402</v>
      </c>
      <c r="H52" s="50">
        <f t="shared" si="3"/>
        <v>19710577</v>
      </c>
      <c r="I52" s="50">
        <f t="shared" si="3"/>
        <v>11656854</v>
      </c>
      <c r="J52" s="50">
        <f t="shared" si="3"/>
        <v>30651029</v>
      </c>
      <c r="K52" s="50">
        <f t="shared" si="3"/>
        <v>9076270</v>
      </c>
      <c r="L52" s="50">
        <f t="shared" si="3"/>
        <v>9462613</v>
      </c>
      <c r="M52" s="50">
        <f t="shared" si="3"/>
        <v>10665166</v>
      </c>
      <c r="N52" s="50">
        <f t="shared" si="3"/>
        <v>29204049</v>
      </c>
      <c r="O52" s="50">
        <f t="shared" si="3"/>
        <v>1124489</v>
      </c>
      <c r="P52" s="50">
        <f t="shared" si="3"/>
        <v>1205079</v>
      </c>
      <c r="Q52" s="50">
        <f t="shared" si="3"/>
        <v>1989436</v>
      </c>
      <c r="R52" s="50">
        <f t="shared" si="3"/>
        <v>4319004</v>
      </c>
      <c r="S52" s="50">
        <f t="shared" si="3"/>
        <v>-110461822</v>
      </c>
      <c r="T52" s="50">
        <f t="shared" si="3"/>
        <v>-78959041</v>
      </c>
      <c r="U52" s="50">
        <f t="shared" si="3"/>
        <v>17369870</v>
      </c>
      <c r="V52" s="50">
        <f t="shared" si="3"/>
        <v>-172050993</v>
      </c>
      <c r="W52" s="50">
        <f t="shared" si="3"/>
        <v>-107876911</v>
      </c>
      <c r="X52" s="50">
        <f t="shared" si="3"/>
        <v>88400888</v>
      </c>
      <c r="Y52" s="50">
        <f t="shared" si="3"/>
        <v>-196277799</v>
      </c>
      <c r="Z52" s="51">
        <f>+IF(X52&lt;&gt;0,+(Y52/X52)*100,0)</f>
        <v>-222.03147891455569</v>
      </c>
      <c r="AA52" s="48">
        <f>SUM(AA49:AA51)</f>
        <v>88400888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-21214559</v>
      </c>
      <c r="D54" s="54">
        <f>+D52-D53</f>
        <v>0</v>
      </c>
      <c r="E54" s="55">
        <f t="shared" si="4"/>
        <v>62554110</v>
      </c>
      <c r="F54" s="56">
        <f t="shared" si="4"/>
        <v>88400888</v>
      </c>
      <c r="G54" s="56">
        <f t="shared" si="4"/>
        <v>-716402</v>
      </c>
      <c r="H54" s="56">
        <f t="shared" si="4"/>
        <v>19710577</v>
      </c>
      <c r="I54" s="56">
        <f t="shared" si="4"/>
        <v>11656854</v>
      </c>
      <c r="J54" s="56">
        <f t="shared" si="4"/>
        <v>30651029</v>
      </c>
      <c r="K54" s="56">
        <f t="shared" si="4"/>
        <v>9076270</v>
      </c>
      <c r="L54" s="56">
        <f t="shared" si="4"/>
        <v>9462613</v>
      </c>
      <c r="M54" s="56">
        <f t="shared" si="4"/>
        <v>10665166</v>
      </c>
      <c r="N54" s="56">
        <f t="shared" si="4"/>
        <v>29204049</v>
      </c>
      <c r="O54" s="56">
        <f t="shared" si="4"/>
        <v>1124489</v>
      </c>
      <c r="P54" s="56">
        <f t="shared" si="4"/>
        <v>1205079</v>
      </c>
      <c r="Q54" s="56">
        <f t="shared" si="4"/>
        <v>1989436</v>
      </c>
      <c r="R54" s="56">
        <f t="shared" si="4"/>
        <v>4319004</v>
      </c>
      <c r="S54" s="56">
        <f t="shared" si="4"/>
        <v>-110461822</v>
      </c>
      <c r="T54" s="56">
        <f t="shared" si="4"/>
        <v>-78959041</v>
      </c>
      <c r="U54" s="56">
        <f t="shared" si="4"/>
        <v>17369870</v>
      </c>
      <c r="V54" s="56">
        <f t="shared" si="4"/>
        <v>-172050993</v>
      </c>
      <c r="W54" s="56">
        <f t="shared" si="4"/>
        <v>-107876911</v>
      </c>
      <c r="X54" s="56">
        <f t="shared" si="4"/>
        <v>88400888</v>
      </c>
      <c r="Y54" s="56">
        <f t="shared" si="4"/>
        <v>-196277799</v>
      </c>
      <c r="Z54" s="57">
        <f>+IF(X54&lt;&gt;0,+(Y54/X54)*100,0)</f>
        <v>-222.03147891455569</v>
      </c>
      <c r="AA54" s="54">
        <f>+AA52-AA53</f>
        <v>88400888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-21214559</v>
      </c>
      <c r="D57" s="48">
        <f>SUM(D54:D56)</f>
        <v>0</v>
      </c>
      <c r="E57" s="49">
        <f t="shared" si="5"/>
        <v>62554110</v>
      </c>
      <c r="F57" s="50">
        <f t="shared" si="5"/>
        <v>88400888</v>
      </c>
      <c r="G57" s="50">
        <f t="shared" si="5"/>
        <v>-716402</v>
      </c>
      <c r="H57" s="50">
        <f t="shared" si="5"/>
        <v>19710577</v>
      </c>
      <c r="I57" s="50">
        <f t="shared" si="5"/>
        <v>11656854</v>
      </c>
      <c r="J57" s="50">
        <f t="shared" si="5"/>
        <v>30651029</v>
      </c>
      <c r="K57" s="50">
        <f t="shared" si="5"/>
        <v>9076270</v>
      </c>
      <c r="L57" s="50">
        <f t="shared" si="5"/>
        <v>9462613</v>
      </c>
      <c r="M57" s="50">
        <f t="shared" si="5"/>
        <v>10665166</v>
      </c>
      <c r="N57" s="50">
        <f t="shared" si="5"/>
        <v>29204049</v>
      </c>
      <c r="O57" s="50">
        <f t="shared" si="5"/>
        <v>1124489</v>
      </c>
      <c r="P57" s="50">
        <f t="shared" si="5"/>
        <v>1205079</v>
      </c>
      <c r="Q57" s="50">
        <f t="shared" si="5"/>
        <v>1989436</v>
      </c>
      <c r="R57" s="50">
        <f t="shared" si="5"/>
        <v>4319004</v>
      </c>
      <c r="S57" s="50">
        <f t="shared" si="5"/>
        <v>-110461822</v>
      </c>
      <c r="T57" s="50">
        <f t="shared" si="5"/>
        <v>-78959041</v>
      </c>
      <c r="U57" s="50">
        <f t="shared" si="5"/>
        <v>17369870</v>
      </c>
      <c r="V57" s="50">
        <f t="shared" si="5"/>
        <v>-172050993</v>
      </c>
      <c r="W57" s="50">
        <f t="shared" si="5"/>
        <v>-107876911</v>
      </c>
      <c r="X57" s="50">
        <f t="shared" si="5"/>
        <v>88400888</v>
      </c>
      <c r="Y57" s="50">
        <f t="shared" si="5"/>
        <v>-196277799</v>
      </c>
      <c r="Z57" s="51">
        <f>+IF(X57&lt;&gt;0,+(Y57/X57)*100,0)</f>
        <v>-222.03147891455569</v>
      </c>
      <c r="AA57" s="48">
        <f>SUM(AA54:AA56)</f>
        <v>88400888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-21214559</v>
      </c>
      <c r="D60" s="65">
        <f>SUM(D57:D59)</f>
        <v>0</v>
      </c>
      <c r="E60" s="66">
        <f t="shared" si="6"/>
        <v>62554110</v>
      </c>
      <c r="F60" s="67">
        <f t="shared" si="6"/>
        <v>88400888</v>
      </c>
      <c r="G60" s="67">
        <f t="shared" si="6"/>
        <v>-716402</v>
      </c>
      <c r="H60" s="67">
        <f t="shared" si="6"/>
        <v>19710577</v>
      </c>
      <c r="I60" s="67">
        <f t="shared" si="6"/>
        <v>11656854</v>
      </c>
      <c r="J60" s="67">
        <f t="shared" si="6"/>
        <v>30651029</v>
      </c>
      <c r="K60" s="67">
        <f t="shared" si="6"/>
        <v>9076270</v>
      </c>
      <c r="L60" s="67">
        <f t="shared" si="6"/>
        <v>9462613</v>
      </c>
      <c r="M60" s="67">
        <f t="shared" si="6"/>
        <v>10665166</v>
      </c>
      <c r="N60" s="67">
        <f t="shared" si="6"/>
        <v>29204049</v>
      </c>
      <c r="O60" s="67">
        <f t="shared" si="6"/>
        <v>1124489</v>
      </c>
      <c r="P60" s="67">
        <f t="shared" si="6"/>
        <v>1205079</v>
      </c>
      <c r="Q60" s="67">
        <f t="shared" si="6"/>
        <v>1989436</v>
      </c>
      <c r="R60" s="67">
        <f t="shared" si="6"/>
        <v>4319004</v>
      </c>
      <c r="S60" s="67">
        <f t="shared" si="6"/>
        <v>-110461822</v>
      </c>
      <c r="T60" s="67">
        <f t="shared" si="6"/>
        <v>-78959041</v>
      </c>
      <c r="U60" s="67">
        <f t="shared" si="6"/>
        <v>17369870</v>
      </c>
      <c r="V60" s="67">
        <f t="shared" si="6"/>
        <v>-172050993</v>
      </c>
      <c r="W60" s="67">
        <f t="shared" si="6"/>
        <v>-107876911</v>
      </c>
      <c r="X60" s="67">
        <f t="shared" si="6"/>
        <v>88400888</v>
      </c>
      <c r="Y60" s="67">
        <f t="shared" si="6"/>
        <v>-196277799</v>
      </c>
      <c r="Z60" s="68">
        <f>+IF(X60&lt;&gt;0,+(Y60/X60)*100,0)</f>
        <v>-222.03147891455569</v>
      </c>
      <c r="AA60" s="65">
        <f>SUM(AA57:AA59)</f>
        <v>88400888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>
        <v>272523572</v>
      </c>
      <c r="L6" s="22">
        <v>247313015</v>
      </c>
      <c r="M6" s="22">
        <v>268691790</v>
      </c>
      <c r="N6" s="22">
        <v>788528377</v>
      </c>
      <c r="O6" s="22">
        <v>213954959</v>
      </c>
      <c r="P6" s="22">
        <v>179298778</v>
      </c>
      <c r="Q6" s="22">
        <v>219188013</v>
      </c>
      <c r="R6" s="22">
        <v>612441750</v>
      </c>
      <c r="S6" s="22">
        <v>269851787</v>
      </c>
      <c r="T6" s="22">
        <v>268902868</v>
      </c>
      <c r="U6" s="22">
        <v>249141742</v>
      </c>
      <c r="V6" s="22">
        <v>787896397</v>
      </c>
      <c r="W6" s="22">
        <v>2993254308</v>
      </c>
      <c r="X6" s="22">
        <v>2769123571</v>
      </c>
      <c r="Y6" s="22">
        <v>224130737</v>
      </c>
      <c r="Z6" s="23">
        <v>8.0939232668140111</v>
      </c>
      <c r="AA6" s="20">
        <v>2769123571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>
        <v>200</v>
      </c>
      <c r="L10" s="22">
        <v>476</v>
      </c>
      <c r="M10" s="22">
        <v>200</v>
      </c>
      <c r="N10" s="22">
        <v>876</v>
      </c>
      <c r="O10" s="22">
        <v>1130</v>
      </c>
      <c r="P10" s="22">
        <v>290</v>
      </c>
      <c r="Q10" s="22">
        <v>205</v>
      </c>
      <c r="R10" s="22">
        <v>1625</v>
      </c>
      <c r="S10" s="22">
        <v>7340</v>
      </c>
      <c r="T10" s="22">
        <v>190</v>
      </c>
      <c r="U10" s="22">
        <v>230</v>
      </c>
      <c r="V10" s="22">
        <v>7760</v>
      </c>
      <c r="W10" s="22">
        <v>17732</v>
      </c>
      <c r="X10" s="22">
        <v>401934</v>
      </c>
      <c r="Y10" s="22">
        <v>-384202</v>
      </c>
      <c r="Z10" s="23">
        <v>-95.588330422407665</v>
      </c>
      <c r="AA10" s="20">
        <v>401934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>
        <v>4041628</v>
      </c>
      <c r="L13" s="22">
        <v>4385242</v>
      </c>
      <c r="M13" s="22">
        <v>4686957</v>
      </c>
      <c r="N13" s="22">
        <v>13113827</v>
      </c>
      <c r="O13" s="22">
        <v>4341612</v>
      </c>
      <c r="P13" s="22">
        <v>-620219</v>
      </c>
      <c r="Q13" s="22">
        <v>4659351</v>
      </c>
      <c r="R13" s="22">
        <v>8380744</v>
      </c>
      <c r="S13" s="22">
        <v>4901181</v>
      </c>
      <c r="T13" s="22">
        <v>5074263</v>
      </c>
      <c r="U13" s="22">
        <v>5034976</v>
      </c>
      <c r="V13" s="22">
        <v>15010420</v>
      </c>
      <c r="W13" s="22">
        <v>47450667</v>
      </c>
      <c r="X13" s="22"/>
      <c r="Y13" s="22">
        <v>47450667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2277997</v>
      </c>
      <c r="D20" s="20"/>
      <c r="E20" s="21">
        <v>24220934</v>
      </c>
      <c r="F20" s="22">
        <v>24220934</v>
      </c>
      <c r="G20" s="22">
        <v>137254</v>
      </c>
      <c r="H20" s="22">
        <v>155659</v>
      </c>
      <c r="I20" s="22">
        <v>124106</v>
      </c>
      <c r="J20" s="22">
        <v>417019</v>
      </c>
      <c r="K20" s="22">
        <v>199082</v>
      </c>
      <c r="L20" s="22">
        <v>172634</v>
      </c>
      <c r="M20" s="22">
        <v>122957</v>
      </c>
      <c r="N20" s="22">
        <v>494673</v>
      </c>
      <c r="O20" s="22">
        <v>131371</v>
      </c>
      <c r="P20" s="22">
        <v>107009</v>
      </c>
      <c r="Q20" s="22">
        <v>93705</v>
      </c>
      <c r="R20" s="22">
        <v>332085</v>
      </c>
      <c r="S20" s="22">
        <v>31920</v>
      </c>
      <c r="T20" s="22">
        <v>91206</v>
      </c>
      <c r="U20" s="22">
        <v>151714</v>
      </c>
      <c r="V20" s="22">
        <v>274840</v>
      </c>
      <c r="W20" s="22">
        <v>1518617</v>
      </c>
      <c r="X20" s="22">
        <v>24220934</v>
      </c>
      <c r="Y20" s="22">
        <v>-22702317</v>
      </c>
      <c r="Z20" s="18">
        <v>-93.730146822579172</v>
      </c>
      <c r="AA20" s="20">
        <v>24220934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95145686</v>
      </c>
      <c r="D26" s="20"/>
      <c r="E26" s="21">
        <v>119520555</v>
      </c>
      <c r="F26" s="22">
        <v>119520555</v>
      </c>
      <c r="G26" s="22">
        <v>45758565</v>
      </c>
      <c r="H26" s="22"/>
      <c r="I26" s="22"/>
      <c r="J26" s="22">
        <v>45758565</v>
      </c>
      <c r="K26" s="22"/>
      <c r="L26" s="22"/>
      <c r="M26" s="22">
        <v>36606852</v>
      </c>
      <c r="N26" s="22">
        <v>36606852</v>
      </c>
      <c r="O26" s="22"/>
      <c r="P26" s="22"/>
      <c r="Q26" s="22">
        <v>27455139</v>
      </c>
      <c r="R26" s="22">
        <v>27455139</v>
      </c>
      <c r="S26" s="22">
        <v>4800000</v>
      </c>
      <c r="T26" s="22"/>
      <c r="U26" s="22"/>
      <c r="V26" s="22">
        <v>4800000</v>
      </c>
      <c r="W26" s="22">
        <v>114620556</v>
      </c>
      <c r="X26" s="22">
        <v>119520555</v>
      </c>
      <c r="Y26" s="22">
        <v>-4899999</v>
      </c>
      <c r="Z26" s="23">
        <v>-4.0997123883837387</v>
      </c>
      <c r="AA26" s="20">
        <v>119520555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60266</v>
      </c>
      <c r="H27" s="22">
        <v>82196</v>
      </c>
      <c r="I27" s="22">
        <v>93080</v>
      </c>
      <c r="J27" s="22">
        <v>235542</v>
      </c>
      <c r="K27" s="22">
        <v>100750</v>
      </c>
      <c r="L27" s="22">
        <v>111402</v>
      </c>
      <c r="M27" s="22">
        <v>119178</v>
      </c>
      <c r="N27" s="22">
        <v>331330</v>
      </c>
      <c r="O27" s="22">
        <v>128851</v>
      </c>
      <c r="P27" s="22">
        <v>84859</v>
      </c>
      <c r="Q27" s="22">
        <v>146751</v>
      </c>
      <c r="R27" s="22">
        <v>360461</v>
      </c>
      <c r="S27" s="22">
        <v>156665</v>
      </c>
      <c r="T27" s="22">
        <v>153059</v>
      </c>
      <c r="U27" s="22">
        <v>170390</v>
      </c>
      <c r="V27" s="22">
        <v>480114</v>
      </c>
      <c r="W27" s="22">
        <v>1407447</v>
      </c>
      <c r="X27" s="22"/>
      <c r="Y27" s="22">
        <v>1407447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1652405</v>
      </c>
      <c r="H29" s="22">
        <v>1592455</v>
      </c>
      <c r="I29" s="22">
        <v>1649206</v>
      </c>
      <c r="J29" s="22">
        <v>4894066</v>
      </c>
      <c r="K29" s="22">
        <v>1590660</v>
      </c>
      <c r="L29" s="22">
        <v>1592767</v>
      </c>
      <c r="M29" s="22">
        <v>1575865</v>
      </c>
      <c r="N29" s="22">
        <v>4759292</v>
      </c>
      <c r="O29" s="22">
        <v>1582109</v>
      </c>
      <c r="P29" s="22">
        <v>1603567</v>
      </c>
      <c r="Q29" s="22">
        <v>1607507</v>
      </c>
      <c r="R29" s="22">
        <v>4793183</v>
      </c>
      <c r="S29" s="22">
        <v>1652972</v>
      </c>
      <c r="T29" s="22">
        <v>1660237</v>
      </c>
      <c r="U29" s="22">
        <v>1745058</v>
      </c>
      <c r="V29" s="22">
        <v>5058267</v>
      </c>
      <c r="W29" s="22">
        <v>19504808</v>
      </c>
      <c r="X29" s="22"/>
      <c r="Y29" s="22">
        <v>19504808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2482341919</v>
      </c>
      <c r="D33" s="29">
        <f t="shared" ref="D33:Y33" si="0">SUM(D6:D32)</f>
        <v>0</v>
      </c>
      <c r="E33" s="30">
        <f t="shared" si="0"/>
        <v>2913266994</v>
      </c>
      <c r="F33" s="31">
        <f t="shared" si="0"/>
        <v>2913266994</v>
      </c>
      <c r="G33" s="31">
        <f t="shared" si="0"/>
        <v>315858791</v>
      </c>
      <c r="H33" s="31">
        <f t="shared" si="0"/>
        <v>280858650</v>
      </c>
      <c r="I33" s="31">
        <f t="shared" si="0"/>
        <v>269928682</v>
      </c>
      <c r="J33" s="31">
        <f t="shared" si="0"/>
        <v>866646123</v>
      </c>
      <c r="K33" s="31">
        <f t="shared" si="0"/>
        <v>278455892</v>
      </c>
      <c r="L33" s="31">
        <f t="shared" si="0"/>
        <v>253575536</v>
      </c>
      <c r="M33" s="31">
        <f t="shared" si="0"/>
        <v>311803799</v>
      </c>
      <c r="N33" s="31">
        <f t="shared" si="0"/>
        <v>843835227</v>
      </c>
      <c r="O33" s="31">
        <f t="shared" si="0"/>
        <v>220140032</v>
      </c>
      <c r="P33" s="31">
        <f t="shared" si="0"/>
        <v>180474284</v>
      </c>
      <c r="Q33" s="31">
        <f t="shared" si="0"/>
        <v>253150671</v>
      </c>
      <c r="R33" s="31">
        <f t="shared" si="0"/>
        <v>653764987</v>
      </c>
      <c r="S33" s="31">
        <f t="shared" si="0"/>
        <v>281401865</v>
      </c>
      <c r="T33" s="31">
        <f t="shared" si="0"/>
        <v>275881823</v>
      </c>
      <c r="U33" s="31">
        <f t="shared" si="0"/>
        <v>256244110</v>
      </c>
      <c r="V33" s="31">
        <f t="shared" si="0"/>
        <v>813527798</v>
      </c>
      <c r="W33" s="31">
        <f t="shared" si="0"/>
        <v>3177774135</v>
      </c>
      <c r="X33" s="31">
        <f t="shared" si="0"/>
        <v>2913266994</v>
      </c>
      <c r="Y33" s="31">
        <f t="shared" si="0"/>
        <v>264507141</v>
      </c>
      <c r="Z33" s="32">
        <f>+IF(X33&lt;&gt;0,+(Y33/X33)*100,0)</f>
        <v>9.0793992292764081</v>
      </c>
      <c r="AA33" s="29">
        <f>SUM(AA6:AA32)</f>
        <v>2913266994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159963940</v>
      </c>
      <c r="D35" s="20"/>
      <c r="E35" s="21">
        <v>178720851</v>
      </c>
      <c r="F35" s="22">
        <v>164054214</v>
      </c>
      <c r="G35" s="22">
        <v>12911543</v>
      </c>
      <c r="H35" s="22">
        <v>12877690</v>
      </c>
      <c r="I35" s="22">
        <v>13087544</v>
      </c>
      <c r="J35" s="22">
        <v>38876777</v>
      </c>
      <c r="K35" s="22">
        <v>15057385</v>
      </c>
      <c r="L35" s="22">
        <v>15775704</v>
      </c>
      <c r="M35" s="22">
        <v>14207534</v>
      </c>
      <c r="N35" s="22">
        <v>45040623</v>
      </c>
      <c r="O35" s="22">
        <v>16809549</v>
      </c>
      <c r="P35" s="22">
        <v>13508894</v>
      </c>
      <c r="Q35" s="22">
        <v>17828900</v>
      </c>
      <c r="R35" s="22">
        <v>48147343</v>
      </c>
      <c r="S35" s="22">
        <v>8362106</v>
      </c>
      <c r="T35" s="22">
        <v>18535965</v>
      </c>
      <c r="U35" s="22">
        <v>6244088</v>
      </c>
      <c r="V35" s="22">
        <v>33142159</v>
      </c>
      <c r="W35" s="22">
        <v>165206902</v>
      </c>
      <c r="X35" s="22">
        <v>164054214</v>
      </c>
      <c r="Y35" s="22">
        <v>1152688</v>
      </c>
      <c r="Z35" s="23">
        <v>0.70262626719238064</v>
      </c>
      <c r="AA35" s="20">
        <v>164054214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2252355443</v>
      </c>
      <c r="D37" s="20"/>
      <c r="E37" s="21">
        <v>2832585844</v>
      </c>
      <c r="F37" s="22">
        <v>2832585844</v>
      </c>
      <c r="G37" s="22">
        <v>312482945</v>
      </c>
      <c r="H37" s="22">
        <v>318478319</v>
      </c>
      <c r="I37" s="22">
        <v>322056251</v>
      </c>
      <c r="J37" s="22">
        <v>953017515</v>
      </c>
      <c r="K37" s="22">
        <v>222817283</v>
      </c>
      <c r="L37" s="22">
        <v>192603022</v>
      </c>
      <c r="M37" s="22">
        <v>199456079</v>
      </c>
      <c r="N37" s="22">
        <v>614876384</v>
      </c>
      <c r="O37" s="22">
        <v>163908441</v>
      </c>
      <c r="P37" s="22">
        <v>176571592</v>
      </c>
      <c r="Q37" s="22">
        <v>194475499</v>
      </c>
      <c r="R37" s="22">
        <v>534955532</v>
      </c>
      <c r="S37" s="22">
        <v>174389775</v>
      </c>
      <c r="T37" s="22">
        <v>185116364</v>
      </c>
      <c r="U37" s="22">
        <v>188277385</v>
      </c>
      <c r="V37" s="22">
        <v>547783524</v>
      </c>
      <c r="W37" s="22">
        <v>2650632955</v>
      </c>
      <c r="X37" s="22">
        <v>2832585844</v>
      </c>
      <c r="Y37" s="22">
        <v>-181952889</v>
      </c>
      <c r="Z37" s="23">
        <v>-6.4235613330276884</v>
      </c>
      <c r="AA37" s="20">
        <v>2832585844</v>
      </c>
    </row>
    <row r="38" spans="1:27" x14ac:dyDescent="0.25">
      <c r="A38" s="19" t="s">
        <v>64</v>
      </c>
      <c r="B38" s="15" t="s">
        <v>32</v>
      </c>
      <c r="C38" s="20">
        <v>4054992</v>
      </c>
      <c r="D38" s="20"/>
      <c r="E38" s="21">
        <v>2976751</v>
      </c>
      <c r="F38" s="22">
        <v>2937453</v>
      </c>
      <c r="G38" s="22">
        <v>24748</v>
      </c>
      <c r="H38" s="22">
        <v>48389</v>
      </c>
      <c r="I38" s="22">
        <v>43049</v>
      </c>
      <c r="J38" s="22">
        <v>116186</v>
      </c>
      <c r="K38" s="22">
        <v>22161</v>
      </c>
      <c r="L38" s="22">
        <v>824853</v>
      </c>
      <c r="M38" s="22">
        <v>33828</v>
      </c>
      <c r="N38" s="22">
        <v>880842</v>
      </c>
      <c r="O38" s="22">
        <v>100208</v>
      </c>
      <c r="P38" s="22">
        <v>62055</v>
      </c>
      <c r="Q38" s="22">
        <v>128535</v>
      </c>
      <c r="R38" s="22">
        <v>290798</v>
      </c>
      <c r="S38" s="22">
        <v>37601</v>
      </c>
      <c r="T38" s="22">
        <v>600734</v>
      </c>
      <c r="U38" s="22">
        <v>674637</v>
      </c>
      <c r="V38" s="22">
        <v>1312972</v>
      </c>
      <c r="W38" s="22">
        <v>2600798</v>
      </c>
      <c r="X38" s="22">
        <v>2937453</v>
      </c>
      <c r="Y38" s="22">
        <v>-336655</v>
      </c>
      <c r="Z38" s="23">
        <v>-11.460779117146727</v>
      </c>
      <c r="AA38" s="20">
        <v>2937453</v>
      </c>
    </row>
    <row r="39" spans="1:27" x14ac:dyDescent="0.25">
      <c r="A39" s="19" t="s">
        <v>65</v>
      </c>
      <c r="B39" s="15" t="s">
        <v>32</v>
      </c>
      <c r="C39" s="20">
        <v>194387741</v>
      </c>
      <c r="D39" s="20"/>
      <c r="E39" s="21">
        <v>613179007</v>
      </c>
      <c r="F39" s="22">
        <v>639838963</v>
      </c>
      <c r="G39" s="22">
        <v>49054322</v>
      </c>
      <c r="H39" s="22">
        <v>49054322</v>
      </c>
      <c r="I39" s="22">
        <v>49054322</v>
      </c>
      <c r="J39" s="22">
        <v>147162966</v>
      </c>
      <c r="K39" s="22">
        <v>49054322</v>
      </c>
      <c r="L39" s="22">
        <v>49054322</v>
      </c>
      <c r="M39" s="22">
        <v>49054322</v>
      </c>
      <c r="N39" s="22">
        <v>147162966</v>
      </c>
      <c r="O39" s="22">
        <v>39159831</v>
      </c>
      <c r="P39" s="22">
        <v>63796078</v>
      </c>
      <c r="Q39" s="22">
        <v>53901587</v>
      </c>
      <c r="R39" s="22">
        <v>156857496</v>
      </c>
      <c r="S39" s="22">
        <v>53901587</v>
      </c>
      <c r="T39" s="22">
        <v>67376983</v>
      </c>
      <c r="U39" s="22">
        <v>67376966</v>
      </c>
      <c r="V39" s="22">
        <v>188655536</v>
      </c>
      <c r="W39" s="22">
        <v>639838964</v>
      </c>
      <c r="X39" s="22">
        <v>639838963</v>
      </c>
      <c r="Y39" s="22">
        <v>1</v>
      </c>
      <c r="Z39" s="23"/>
      <c r="AA39" s="20">
        <v>639838963</v>
      </c>
    </row>
    <row r="40" spans="1:27" x14ac:dyDescent="0.25">
      <c r="A40" s="19" t="s">
        <v>66</v>
      </c>
      <c r="B40" s="15" t="s">
        <v>32</v>
      </c>
      <c r="C40" s="20">
        <v>325650697</v>
      </c>
      <c r="D40" s="20"/>
      <c r="E40" s="21">
        <v>107689344</v>
      </c>
      <c r="F40" s="22">
        <v>107689344</v>
      </c>
      <c r="G40" s="22">
        <v>27551246</v>
      </c>
      <c r="H40" s="22">
        <v>26856507</v>
      </c>
      <c r="I40" s="22">
        <v>26581840</v>
      </c>
      <c r="J40" s="22">
        <v>80989593</v>
      </c>
      <c r="K40" s="22">
        <v>27467899</v>
      </c>
      <c r="L40" s="22">
        <v>26581838</v>
      </c>
      <c r="M40" s="22">
        <v>27372166</v>
      </c>
      <c r="N40" s="22">
        <v>81421903</v>
      </c>
      <c r="O40" s="22">
        <v>27468708</v>
      </c>
      <c r="P40" s="22">
        <v>28171232</v>
      </c>
      <c r="Q40" s="22">
        <v>27886478</v>
      </c>
      <c r="R40" s="22">
        <v>83526418</v>
      </c>
      <c r="S40" s="22">
        <v>27133828</v>
      </c>
      <c r="T40" s="22">
        <v>28279282</v>
      </c>
      <c r="U40" s="22">
        <v>27153213</v>
      </c>
      <c r="V40" s="22">
        <v>82566323</v>
      </c>
      <c r="W40" s="22">
        <v>328504237</v>
      </c>
      <c r="X40" s="22">
        <v>107689344</v>
      </c>
      <c r="Y40" s="22">
        <v>220814893</v>
      </c>
      <c r="Z40" s="23">
        <v>205.04804356501606</v>
      </c>
      <c r="AA40" s="20">
        <v>107689344</v>
      </c>
    </row>
    <row r="41" spans="1:27" x14ac:dyDescent="0.25">
      <c r="A41" s="19" t="s">
        <v>40</v>
      </c>
      <c r="B41" s="15" t="s">
        <v>32</v>
      </c>
      <c r="C41" s="20">
        <v>999953</v>
      </c>
      <c r="D41" s="20"/>
      <c r="E41" s="21">
        <v>775068</v>
      </c>
      <c r="F41" s="22">
        <v>775068</v>
      </c>
      <c r="G41" s="22">
        <v>74594</v>
      </c>
      <c r="H41" s="22">
        <v>74594</v>
      </c>
      <c r="I41" s="22">
        <v>72189</v>
      </c>
      <c r="J41" s="22">
        <v>221377</v>
      </c>
      <c r="K41" s="22">
        <v>65909</v>
      </c>
      <c r="L41" s="22">
        <v>63784</v>
      </c>
      <c r="M41" s="22">
        <v>65909</v>
      </c>
      <c r="N41" s="22">
        <v>195602</v>
      </c>
      <c r="O41" s="22">
        <v>65909</v>
      </c>
      <c r="P41" s="22">
        <v>59531</v>
      </c>
      <c r="Q41" s="22">
        <v>23542</v>
      </c>
      <c r="R41" s="22">
        <v>148982</v>
      </c>
      <c r="S41" s="22">
        <v>54968</v>
      </c>
      <c r="T41" s="22">
        <v>56800</v>
      </c>
      <c r="U41" s="22">
        <v>54968</v>
      </c>
      <c r="V41" s="22">
        <v>166736</v>
      </c>
      <c r="W41" s="22">
        <v>732697</v>
      </c>
      <c r="X41" s="22">
        <v>775068</v>
      </c>
      <c r="Y41" s="22">
        <v>-42371</v>
      </c>
      <c r="Z41" s="23">
        <v>-5.4667461435641771</v>
      </c>
      <c r="AA41" s="20">
        <v>775068</v>
      </c>
    </row>
    <row r="42" spans="1:27" x14ac:dyDescent="0.25">
      <c r="A42" s="19" t="s">
        <v>67</v>
      </c>
      <c r="B42" s="15" t="s">
        <v>32</v>
      </c>
      <c r="C42" s="20">
        <v>173138267</v>
      </c>
      <c r="D42" s="20"/>
      <c r="E42" s="21">
        <v>185441994</v>
      </c>
      <c r="F42" s="22">
        <v>199866308</v>
      </c>
      <c r="G42" s="22">
        <v>9181676</v>
      </c>
      <c r="H42" s="22">
        <v>9874037</v>
      </c>
      <c r="I42" s="22">
        <v>10960079</v>
      </c>
      <c r="J42" s="22">
        <v>30015792</v>
      </c>
      <c r="K42" s="22">
        <v>24753668</v>
      </c>
      <c r="L42" s="22">
        <v>20940588</v>
      </c>
      <c r="M42" s="22">
        <v>19124149</v>
      </c>
      <c r="N42" s="22">
        <v>64818405</v>
      </c>
      <c r="O42" s="22">
        <v>10674121</v>
      </c>
      <c r="P42" s="22">
        <v>20236920</v>
      </c>
      <c r="Q42" s="22">
        <v>14183720</v>
      </c>
      <c r="R42" s="22">
        <v>45094761</v>
      </c>
      <c r="S42" s="22">
        <v>14328512</v>
      </c>
      <c r="T42" s="22">
        <v>22313452</v>
      </c>
      <c r="U42" s="22">
        <v>23414209</v>
      </c>
      <c r="V42" s="22">
        <v>60056173</v>
      </c>
      <c r="W42" s="22">
        <v>199985131</v>
      </c>
      <c r="X42" s="22">
        <v>199866308</v>
      </c>
      <c r="Y42" s="22">
        <v>118823</v>
      </c>
      <c r="Z42" s="23">
        <v>5.9451240776409404E-2</v>
      </c>
      <c r="AA42" s="20">
        <v>199866308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2429948</v>
      </c>
      <c r="H44" s="22">
        <v>-2429948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17973877</v>
      </c>
      <c r="D45" s="20"/>
      <c r="E45" s="21">
        <v>16185990</v>
      </c>
      <c r="F45" s="22">
        <v>16050856</v>
      </c>
      <c r="G45" s="22">
        <v>1208369</v>
      </c>
      <c r="H45" s="22">
        <v>1511398</v>
      </c>
      <c r="I45" s="22">
        <v>456930</v>
      </c>
      <c r="J45" s="22">
        <v>3176697</v>
      </c>
      <c r="K45" s="22">
        <v>1849479</v>
      </c>
      <c r="L45" s="22">
        <v>2861002</v>
      </c>
      <c r="M45" s="22">
        <v>704645</v>
      </c>
      <c r="N45" s="22">
        <v>5415126</v>
      </c>
      <c r="O45" s="22">
        <v>1578694</v>
      </c>
      <c r="P45" s="22">
        <v>1786754</v>
      </c>
      <c r="Q45" s="22">
        <v>1672686</v>
      </c>
      <c r="R45" s="22">
        <v>5038134</v>
      </c>
      <c r="S45" s="22">
        <v>1899846</v>
      </c>
      <c r="T45" s="22">
        <v>1632588</v>
      </c>
      <c r="U45" s="22">
        <v>589658</v>
      </c>
      <c r="V45" s="22">
        <v>4122092</v>
      </c>
      <c r="W45" s="22">
        <v>17752049</v>
      </c>
      <c r="X45" s="22">
        <v>16050856</v>
      </c>
      <c r="Y45" s="22">
        <v>1701193</v>
      </c>
      <c r="Z45" s="23">
        <v>10.598768065703162</v>
      </c>
      <c r="AA45" s="20">
        <v>16050856</v>
      </c>
    </row>
    <row r="46" spans="1:27" x14ac:dyDescent="0.25">
      <c r="A46" s="19" t="s">
        <v>71</v>
      </c>
      <c r="B46" s="15" t="s">
        <v>32</v>
      </c>
      <c r="C46" s="20">
        <v>680630282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3809155192</v>
      </c>
      <c r="D48" s="29">
        <f t="shared" ref="D48:Y48" si="1">SUM(D35:D47)</f>
        <v>0</v>
      </c>
      <c r="E48" s="30">
        <f t="shared" si="1"/>
        <v>3937554849</v>
      </c>
      <c r="F48" s="31">
        <f t="shared" si="1"/>
        <v>3963798050</v>
      </c>
      <c r="G48" s="31">
        <f t="shared" si="1"/>
        <v>414919391</v>
      </c>
      <c r="H48" s="31">
        <f t="shared" si="1"/>
        <v>416345308</v>
      </c>
      <c r="I48" s="31">
        <f t="shared" si="1"/>
        <v>422312204</v>
      </c>
      <c r="J48" s="31">
        <f t="shared" si="1"/>
        <v>1253576903</v>
      </c>
      <c r="K48" s="31">
        <f t="shared" si="1"/>
        <v>341088106</v>
      </c>
      <c r="L48" s="31">
        <f t="shared" si="1"/>
        <v>308705113</v>
      </c>
      <c r="M48" s="31">
        <f t="shared" si="1"/>
        <v>310018632</v>
      </c>
      <c r="N48" s="31">
        <f t="shared" si="1"/>
        <v>959811851</v>
      </c>
      <c r="O48" s="31">
        <f t="shared" si="1"/>
        <v>259765461</v>
      </c>
      <c r="P48" s="31">
        <f t="shared" si="1"/>
        <v>304193056</v>
      </c>
      <c r="Q48" s="31">
        <f t="shared" si="1"/>
        <v>310100947</v>
      </c>
      <c r="R48" s="31">
        <f t="shared" si="1"/>
        <v>874059464</v>
      </c>
      <c r="S48" s="31">
        <f t="shared" si="1"/>
        <v>280108223</v>
      </c>
      <c r="T48" s="31">
        <f t="shared" si="1"/>
        <v>323912168</v>
      </c>
      <c r="U48" s="31">
        <f t="shared" si="1"/>
        <v>313785124</v>
      </c>
      <c r="V48" s="31">
        <f t="shared" si="1"/>
        <v>917805515</v>
      </c>
      <c r="W48" s="31">
        <f t="shared" si="1"/>
        <v>4005253733</v>
      </c>
      <c r="X48" s="31">
        <f t="shared" si="1"/>
        <v>3963798050</v>
      </c>
      <c r="Y48" s="31">
        <f t="shared" si="1"/>
        <v>41455683</v>
      </c>
      <c r="Z48" s="32">
        <f>+IF(X48&lt;&gt;0,+(Y48/X48)*100,0)</f>
        <v>1.0458575961002856</v>
      </c>
      <c r="AA48" s="29">
        <f>SUM(AA35:AA47)</f>
        <v>3963798050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-1326813273</v>
      </c>
      <c r="D49" s="39">
        <f t="shared" si="2"/>
        <v>0</v>
      </c>
      <c r="E49" s="40">
        <f t="shared" si="2"/>
        <v>-1024287855</v>
      </c>
      <c r="F49" s="41">
        <f t="shared" si="2"/>
        <v>-1050531056</v>
      </c>
      <c r="G49" s="41">
        <f t="shared" si="2"/>
        <v>-99060600</v>
      </c>
      <c r="H49" s="41">
        <f t="shared" si="2"/>
        <v>-135486658</v>
      </c>
      <c r="I49" s="41">
        <f t="shared" si="2"/>
        <v>-152383522</v>
      </c>
      <c r="J49" s="41">
        <f t="shared" si="2"/>
        <v>-386930780</v>
      </c>
      <c r="K49" s="41">
        <f t="shared" si="2"/>
        <v>-62632214</v>
      </c>
      <c r="L49" s="41">
        <f t="shared" si="2"/>
        <v>-55129577</v>
      </c>
      <c r="M49" s="41">
        <f t="shared" si="2"/>
        <v>1785167</v>
      </c>
      <c r="N49" s="41">
        <f t="shared" si="2"/>
        <v>-115976624</v>
      </c>
      <c r="O49" s="41">
        <f t="shared" si="2"/>
        <v>-39625429</v>
      </c>
      <c r="P49" s="41">
        <f t="shared" si="2"/>
        <v>-123718772</v>
      </c>
      <c r="Q49" s="41">
        <f t="shared" si="2"/>
        <v>-56950276</v>
      </c>
      <c r="R49" s="41">
        <f t="shared" si="2"/>
        <v>-220294477</v>
      </c>
      <c r="S49" s="41">
        <f t="shared" si="2"/>
        <v>1293642</v>
      </c>
      <c r="T49" s="41">
        <f t="shared" si="2"/>
        <v>-48030345</v>
      </c>
      <c r="U49" s="41">
        <f t="shared" si="2"/>
        <v>-57541014</v>
      </c>
      <c r="V49" s="41">
        <f t="shared" si="2"/>
        <v>-104277717</v>
      </c>
      <c r="W49" s="41">
        <f t="shared" si="2"/>
        <v>-827479598</v>
      </c>
      <c r="X49" s="41">
        <f t="shared" si="2"/>
        <v>-1050531056</v>
      </c>
      <c r="Y49" s="41">
        <f t="shared" si="2"/>
        <v>223051458</v>
      </c>
      <c r="Z49" s="42">
        <f>+IF(X49&lt;&gt;0,+(Y49/X49)*100,0)</f>
        <v>-21.232257411721868</v>
      </c>
      <c r="AA49" s="39">
        <f>+AA33-AA48</f>
        <v>-1050531056</v>
      </c>
    </row>
    <row r="50" spans="1:27" x14ac:dyDescent="0.25">
      <c r="A50" s="43" t="s">
        <v>75</v>
      </c>
      <c r="B50" s="15" t="s">
        <v>32</v>
      </c>
      <c r="C50" s="20">
        <v>25021677</v>
      </c>
      <c r="D50" s="20"/>
      <c r="E50" s="21">
        <v>37000000</v>
      </c>
      <c r="F50" s="22">
        <v>45705000</v>
      </c>
      <c r="G50" s="22"/>
      <c r="H50" s="22">
        <v>19292</v>
      </c>
      <c r="I50" s="22">
        <v>455391</v>
      </c>
      <c r="J50" s="22">
        <v>474683</v>
      </c>
      <c r="K50" s="22">
        <v>3461415</v>
      </c>
      <c r="L50" s="22">
        <v>731146</v>
      </c>
      <c r="M50" s="22">
        <v>1623793</v>
      </c>
      <c r="N50" s="22">
        <v>5816354</v>
      </c>
      <c r="O50" s="22">
        <v>3366116</v>
      </c>
      <c r="P50" s="22">
        <v>656484</v>
      </c>
      <c r="Q50" s="22">
        <v>983540</v>
      </c>
      <c r="R50" s="22">
        <v>5006140</v>
      </c>
      <c r="S50" s="22">
        <v>1888210</v>
      </c>
      <c r="T50" s="22">
        <v>3854054</v>
      </c>
      <c r="U50" s="22">
        <v>5484349</v>
      </c>
      <c r="V50" s="22">
        <v>11226613</v>
      </c>
      <c r="W50" s="22">
        <v>22523790</v>
      </c>
      <c r="X50" s="22">
        <v>45705000</v>
      </c>
      <c r="Y50" s="22">
        <v>-23181210</v>
      </c>
      <c r="Z50" s="23">
        <v>-50.719199212340001</v>
      </c>
      <c r="AA50" s="20">
        <v>45705000</v>
      </c>
    </row>
    <row r="51" spans="1:27" x14ac:dyDescent="0.25">
      <c r="A51" s="43" t="s">
        <v>76</v>
      </c>
      <c r="B51" s="15" t="s">
        <v>32</v>
      </c>
      <c r="C51" s="44">
        <v>22409060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-1279382536</v>
      </c>
      <c r="D52" s="48">
        <f t="shared" si="3"/>
        <v>0</v>
      </c>
      <c r="E52" s="49">
        <f t="shared" si="3"/>
        <v>-987287855</v>
      </c>
      <c r="F52" s="50">
        <f t="shared" si="3"/>
        <v>-1004826056</v>
      </c>
      <c r="G52" s="50">
        <f t="shared" si="3"/>
        <v>-99060600</v>
      </c>
      <c r="H52" s="50">
        <f t="shared" si="3"/>
        <v>-135467366</v>
      </c>
      <c r="I52" s="50">
        <f t="shared" si="3"/>
        <v>-151928131</v>
      </c>
      <c r="J52" s="50">
        <f t="shared" si="3"/>
        <v>-386456097</v>
      </c>
      <c r="K52" s="50">
        <f t="shared" si="3"/>
        <v>-59170799</v>
      </c>
      <c r="L52" s="50">
        <f t="shared" si="3"/>
        <v>-54398431</v>
      </c>
      <c r="M52" s="50">
        <f t="shared" si="3"/>
        <v>3408960</v>
      </c>
      <c r="N52" s="50">
        <f t="shared" si="3"/>
        <v>-110160270</v>
      </c>
      <c r="O52" s="50">
        <f t="shared" si="3"/>
        <v>-36259313</v>
      </c>
      <c r="P52" s="50">
        <f t="shared" si="3"/>
        <v>-123062288</v>
      </c>
      <c r="Q52" s="50">
        <f t="shared" si="3"/>
        <v>-55966736</v>
      </c>
      <c r="R52" s="50">
        <f t="shared" si="3"/>
        <v>-215288337</v>
      </c>
      <c r="S52" s="50">
        <f t="shared" si="3"/>
        <v>3181852</v>
      </c>
      <c r="T52" s="50">
        <f t="shared" si="3"/>
        <v>-44176291</v>
      </c>
      <c r="U52" s="50">
        <f t="shared" si="3"/>
        <v>-52056665</v>
      </c>
      <c r="V52" s="50">
        <f t="shared" si="3"/>
        <v>-93051104</v>
      </c>
      <c r="W52" s="50">
        <f t="shared" si="3"/>
        <v>-804955808</v>
      </c>
      <c r="X52" s="50">
        <f t="shared" si="3"/>
        <v>-1004826056</v>
      </c>
      <c r="Y52" s="50">
        <f t="shared" si="3"/>
        <v>199870248</v>
      </c>
      <c r="Z52" s="51">
        <f>+IF(X52&lt;&gt;0,+(Y52/X52)*100,0)</f>
        <v>-19.891029577361998</v>
      </c>
      <c r="AA52" s="48">
        <f>SUM(AA49:AA51)</f>
        <v>-1004826056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-1279382536</v>
      </c>
      <c r="D54" s="54">
        <f>+D52-D53</f>
        <v>0</v>
      </c>
      <c r="E54" s="55">
        <f t="shared" si="4"/>
        <v>-987287855</v>
      </c>
      <c r="F54" s="56">
        <f t="shared" si="4"/>
        <v>-1004826056</v>
      </c>
      <c r="G54" s="56">
        <f t="shared" si="4"/>
        <v>-99060600</v>
      </c>
      <c r="H54" s="56">
        <f t="shared" si="4"/>
        <v>-135467366</v>
      </c>
      <c r="I54" s="56">
        <f t="shared" si="4"/>
        <v>-151928131</v>
      </c>
      <c r="J54" s="56">
        <f t="shared" si="4"/>
        <v>-386456097</v>
      </c>
      <c r="K54" s="56">
        <f t="shared" si="4"/>
        <v>-59170799</v>
      </c>
      <c r="L54" s="56">
        <f t="shared" si="4"/>
        <v>-54398431</v>
      </c>
      <c r="M54" s="56">
        <f t="shared" si="4"/>
        <v>3408960</v>
      </c>
      <c r="N54" s="56">
        <f t="shared" si="4"/>
        <v>-110160270</v>
      </c>
      <c r="O54" s="56">
        <f t="shared" si="4"/>
        <v>-36259313</v>
      </c>
      <c r="P54" s="56">
        <f t="shared" si="4"/>
        <v>-123062288</v>
      </c>
      <c r="Q54" s="56">
        <f t="shared" si="4"/>
        <v>-55966736</v>
      </c>
      <c r="R54" s="56">
        <f t="shared" si="4"/>
        <v>-215288337</v>
      </c>
      <c r="S54" s="56">
        <f t="shared" si="4"/>
        <v>3181852</v>
      </c>
      <c r="T54" s="56">
        <f t="shared" si="4"/>
        <v>-44176291</v>
      </c>
      <c r="U54" s="56">
        <f t="shared" si="4"/>
        <v>-52056665</v>
      </c>
      <c r="V54" s="56">
        <f t="shared" si="4"/>
        <v>-93051104</v>
      </c>
      <c r="W54" s="56">
        <f t="shared" si="4"/>
        <v>-804955808</v>
      </c>
      <c r="X54" s="56">
        <f t="shared" si="4"/>
        <v>-1004826056</v>
      </c>
      <c r="Y54" s="56">
        <f t="shared" si="4"/>
        <v>199870248</v>
      </c>
      <c r="Z54" s="57">
        <f>+IF(X54&lt;&gt;0,+(Y54/X54)*100,0)</f>
        <v>-19.891029577361998</v>
      </c>
      <c r="AA54" s="54">
        <f>+AA52-AA53</f>
        <v>-1004826056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-1279382536</v>
      </c>
      <c r="D57" s="48">
        <f>SUM(D54:D56)</f>
        <v>0</v>
      </c>
      <c r="E57" s="49">
        <f t="shared" si="5"/>
        <v>-987287855</v>
      </c>
      <c r="F57" s="50">
        <f t="shared" si="5"/>
        <v>-1004826056</v>
      </c>
      <c r="G57" s="50">
        <f t="shared" si="5"/>
        <v>-99060600</v>
      </c>
      <c r="H57" s="50">
        <f t="shared" si="5"/>
        <v>-135467366</v>
      </c>
      <c r="I57" s="50">
        <f t="shared" si="5"/>
        <v>-151928131</v>
      </c>
      <c r="J57" s="50">
        <f t="shared" si="5"/>
        <v>-386456097</v>
      </c>
      <c r="K57" s="50">
        <f t="shared" si="5"/>
        <v>-59170799</v>
      </c>
      <c r="L57" s="50">
        <f t="shared" si="5"/>
        <v>-54398431</v>
      </c>
      <c r="M57" s="50">
        <f t="shared" si="5"/>
        <v>3408960</v>
      </c>
      <c r="N57" s="50">
        <f t="shared" si="5"/>
        <v>-110160270</v>
      </c>
      <c r="O57" s="50">
        <f t="shared" si="5"/>
        <v>-36259313</v>
      </c>
      <c r="P57" s="50">
        <f t="shared" si="5"/>
        <v>-123062288</v>
      </c>
      <c r="Q57" s="50">
        <f t="shared" si="5"/>
        <v>-55966736</v>
      </c>
      <c r="R57" s="50">
        <f t="shared" si="5"/>
        <v>-215288337</v>
      </c>
      <c r="S57" s="50">
        <f t="shared" si="5"/>
        <v>3181852</v>
      </c>
      <c r="T57" s="50">
        <f t="shared" si="5"/>
        <v>-44176291</v>
      </c>
      <c r="U57" s="50">
        <f t="shared" si="5"/>
        <v>-52056665</v>
      </c>
      <c r="V57" s="50">
        <f t="shared" si="5"/>
        <v>-93051104</v>
      </c>
      <c r="W57" s="50">
        <f t="shared" si="5"/>
        <v>-804955808</v>
      </c>
      <c r="X57" s="50">
        <f t="shared" si="5"/>
        <v>-1004826056</v>
      </c>
      <c r="Y57" s="50">
        <f t="shared" si="5"/>
        <v>199870248</v>
      </c>
      <c r="Z57" s="51">
        <f>+IF(X57&lt;&gt;0,+(Y57/X57)*100,0)</f>
        <v>-19.891029577361998</v>
      </c>
      <c r="AA57" s="48">
        <f>SUM(AA54:AA56)</f>
        <v>-1004826056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-1279382536</v>
      </c>
      <c r="D60" s="65">
        <f>SUM(D57:D59)</f>
        <v>0</v>
      </c>
      <c r="E60" s="66">
        <f t="shared" si="6"/>
        <v>-987287855</v>
      </c>
      <c r="F60" s="67">
        <f t="shared" si="6"/>
        <v>-1004826056</v>
      </c>
      <c r="G60" s="67">
        <f t="shared" si="6"/>
        <v>-99060600</v>
      </c>
      <c r="H60" s="67">
        <f t="shared" si="6"/>
        <v>-135467366</v>
      </c>
      <c r="I60" s="67">
        <f t="shared" si="6"/>
        <v>-151928131</v>
      </c>
      <c r="J60" s="67">
        <f t="shared" si="6"/>
        <v>-386456097</v>
      </c>
      <c r="K60" s="67">
        <f t="shared" si="6"/>
        <v>-59170799</v>
      </c>
      <c r="L60" s="67">
        <f t="shared" si="6"/>
        <v>-54398431</v>
      </c>
      <c r="M60" s="67">
        <f t="shared" si="6"/>
        <v>3408960</v>
      </c>
      <c r="N60" s="67">
        <f t="shared" si="6"/>
        <v>-110160270</v>
      </c>
      <c r="O60" s="67">
        <f t="shared" si="6"/>
        <v>-36259313</v>
      </c>
      <c r="P60" s="67">
        <f t="shared" si="6"/>
        <v>-123062288</v>
      </c>
      <c r="Q60" s="67">
        <f t="shared" si="6"/>
        <v>-55966736</v>
      </c>
      <c r="R60" s="67">
        <f t="shared" si="6"/>
        <v>-215288337</v>
      </c>
      <c r="S60" s="67">
        <f t="shared" si="6"/>
        <v>3181852</v>
      </c>
      <c r="T60" s="67">
        <f t="shared" si="6"/>
        <v>-44176291</v>
      </c>
      <c r="U60" s="67">
        <f t="shared" si="6"/>
        <v>-52056665</v>
      </c>
      <c r="V60" s="67">
        <f t="shared" si="6"/>
        <v>-93051104</v>
      </c>
      <c r="W60" s="67">
        <f t="shared" si="6"/>
        <v>-804955808</v>
      </c>
      <c r="X60" s="67">
        <f t="shared" si="6"/>
        <v>-1004826056</v>
      </c>
      <c r="Y60" s="67">
        <f t="shared" si="6"/>
        <v>199870248</v>
      </c>
      <c r="Z60" s="68">
        <f>+IF(X60&lt;&gt;0,+(Y60/X60)*100,0)</f>
        <v>-19.891029577361998</v>
      </c>
      <c r="AA60" s="65">
        <f>SUM(AA57:AA59)</f>
        <v>-1004826056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147724969</v>
      </c>
      <c r="D6" s="20"/>
      <c r="E6" s="21">
        <v>142179309</v>
      </c>
      <c r="F6" s="22">
        <v>142179309</v>
      </c>
      <c r="G6" s="22">
        <v>11109624</v>
      </c>
      <c r="H6" s="22">
        <v>8505855</v>
      </c>
      <c r="I6" s="22">
        <v>14914502</v>
      </c>
      <c r="J6" s="22">
        <v>34529981</v>
      </c>
      <c r="K6" s="22">
        <v>13476050</v>
      </c>
      <c r="L6" s="22">
        <v>15638191</v>
      </c>
      <c r="M6" s="22">
        <v>11973799</v>
      </c>
      <c r="N6" s="22">
        <v>41088040</v>
      </c>
      <c r="O6" s="22">
        <v>14981809</v>
      </c>
      <c r="P6" s="22">
        <v>13294090</v>
      </c>
      <c r="Q6" s="22">
        <v>17825752</v>
      </c>
      <c r="R6" s="22">
        <v>46101651</v>
      </c>
      <c r="S6" s="22">
        <v>16094310</v>
      </c>
      <c r="T6" s="22">
        <v>13595626</v>
      </c>
      <c r="U6" s="22"/>
      <c r="V6" s="22">
        <v>29689936</v>
      </c>
      <c r="W6" s="22">
        <v>151409608</v>
      </c>
      <c r="X6" s="22">
        <v>142179309</v>
      </c>
      <c r="Y6" s="22">
        <v>9230299</v>
      </c>
      <c r="Z6" s="23">
        <v>6.4920128427407118</v>
      </c>
      <c r="AA6" s="20">
        <v>142179309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2454825</v>
      </c>
      <c r="D20" s="20"/>
      <c r="E20" s="21">
        <v>563496</v>
      </c>
      <c r="F20" s="22">
        <v>563496</v>
      </c>
      <c r="G20" s="22"/>
      <c r="H20" s="22">
        <v>2126119</v>
      </c>
      <c r="I20" s="22">
        <v>6277</v>
      </c>
      <c r="J20" s="22">
        <v>2132396</v>
      </c>
      <c r="K20" s="22">
        <v>4233</v>
      </c>
      <c r="L20" s="22">
        <v>154424</v>
      </c>
      <c r="M20" s="22">
        <v>55337</v>
      </c>
      <c r="N20" s="22">
        <v>213994</v>
      </c>
      <c r="O20" s="22">
        <v>1216</v>
      </c>
      <c r="P20" s="22">
        <v>-2121548</v>
      </c>
      <c r="Q20" s="22"/>
      <c r="R20" s="22">
        <v>-2120332</v>
      </c>
      <c r="S20" s="22">
        <v>608</v>
      </c>
      <c r="T20" s="22"/>
      <c r="U20" s="22"/>
      <c r="V20" s="22">
        <v>608</v>
      </c>
      <c r="W20" s="22">
        <v>226666</v>
      </c>
      <c r="X20" s="22">
        <v>563496</v>
      </c>
      <c r="Y20" s="22">
        <v>-336830</v>
      </c>
      <c r="Z20" s="18">
        <v>-59.775047205304034</v>
      </c>
      <c r="AA20" s="20">
        <v>563496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5880</v>
      </c>
      <c r="D24" s="20"/>
      <c r="E24" s="21">
        <v>1516</v>
      </c>
      <c r="F24" s="22">
        <v>17903</v>
      </c>
      <c r="G24" s="22">
        <v>4301</v>
      </c>
      <c r="H24" s="22"/>
      <c r="I24" s="22">
        <v>500</v>
      </c>
      <c r="J24" s="22">
        <v>4801</v>
      </c>
      <c r="K24" s="22">
        <v>2650</v>
      </c>
      <c r="L24" s="22"/>
      <c r="M24" s="22"/>
      <c r="N24" s="22">
        <v>2650</v>
      </c>
      <c r="O24" s="22">
        <v>2100</v>
      </c>
      <c r="P24" s="22"/>
      <c r="Q24" s="22">
        <v>2850</v>
      </c>
      <c r="R24" s="22">
        <v>4950</v>
      </c>
      <c r="S24" s="22">
        <v>200</v>
      </c>
      <c r="T24" s="22">
        <v>500</v>
      </c>
      <c r="U24" s="22"/>
      <c r="V24" s="22">
        <v>700</v>
      </c>
      <c r="W24" s="22">
        <v>13101</v>
      </c>
      <c r="X24" s="22">
        <v>17903</v>
      </c>
      <c r="Y24" s="22">
        <v>-4802</v>
      </c>
      <c r="Z24" s="23">
        <v>-26.822320281517065</v>
      </c>
      <c r="AA24" s="20">
        <v>17903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133241239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283426913</v>
      </c>
      <c r="D33" s="29">
        <f t="shared" ref="D33:Y33" si="0">SUM(D6:D32)</f>
        <v>0</v>
      </c>
      <c r="E33" s="30">
        <f t="shared" si="0"/>
        <v>142744321</v>
      </c>
      <c r="F33" s="31">
        <f t="shared" si="0"/>
        <v>142760708</v>
      </c>
      <c r="G33" s="31">
        <f t="shared" si="0"/>
        <v>11113925</v>
      </c>
      <c r="H33" s="31">
        <f t="shared" si="0"/>
        <v>10631974</v>
      </c>
      <c r="I33" s="31">
        <f t="shared" si="0"/>
        <v>14921279</v>
      </c>
      <c r="J33" s="31">
        <f t="shared" si="0"/>
        <v>36667178</v>
      </c>
      <c r="K33" s="31">
        <f t="shared" si="0"/>
        <v>13482933</v>
      </c>
      <c r="L33" s="31">
        <f t="shared" si="0"/>
        <v>15792615</v>
      </c>
      <c r="M33" s="31">
        <f t="shared" si="0"/>
        <v>12029136</v>
      </c>
      <c r="N33" s="31">
        <f t="shared" si="0"/>
        <v>41304684</v>
      </c>
      <c r="O33" s="31">
        <f t="shared" si="0"/>
        <v>14985125</v>
      </c>
      <c r="P33" s="31">
        <f t="shared" si="0"/>
        <v>11172542</v>
      </c>
      <c r="Q33" s="31">
        <f t="shared" si="0"/>
        <v>17828602</v>
      </c>
      <c r="R33" s="31">
        <f t="shared" si="0"/>
        <v>43986269</v>
      </c>
      <c r="S33" s="31">
        <f t="shared" si="0"/>
        <v>16095118</v>
      </c>
      <c r="T33" s="31">
        <f t="shared" si="0"/>
        <v>13596126</v>
      </c>
      <c r="U33" s="31">
        <f t="shared" si="0"/>
        <v>0</v>
      </c>
      <c r="V33" s="31">
        <f t="shared" si="0"/>
        <v>29691244</v>
      </c>
      <c r="W33" s="31">
        <f t="shared" si="0"/>
        <v>151649375</v>
      </c>
      <c r="X33" s="31">
        <f t="shared" si="0"/>
        <v>142760708</v>
      </c>
      <c r="Y33" s="31">
        <f t="shared" si="0"/>
        <v>8888667</v>
      </c>
      <c r="Z33" s="32">
        <f>+IF(X33&lt;&gt;0,+(Y33/X33)*100,0)</f>
        <v>6.2262699061425222</v>
      </c>
      <c r="AA33" s="29">
        <f>SUM(AA6:AA32)</f>
        <v>142760708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13715039</v>
      </c>
      <c r="D35" s="20"/>
      <c r="E35" s="21">
        <v>13596058</v>
      </c>
      <c r="F35" s="22">
        <v>14446058</v>
      </c>
      <c r="G35" s="22">
        <v>802298</v>
      </c>
      <c r="H35" s="22">
        <v>1426282</v>
      </c>
      <c r="I35" s="22">
        <v>1103740</v>
      </c>
      <c r="J35" s="22">
        <v>3332320</v>
      </c>
      <c r="K35" s="22">
        <v>1060969</v>
      </c>
      <c r="L35" s="22">
        <v>1556675</v>
      </c>
      <c r="M35" s="22">
        <v>1300833</v>
      </c>
      <c r="N35" s="22">
        <v>3918477</v>
      </c>
      <c r="O35" s="22">
        <v>1115414</v>
      </c>
      <c r="P35" s="22">
        <v>1082771</v>
      </c>
      <c r="Q35" s="22">
        <v>972037</v>
      </c>
      <c r="R35" s="22">
        <v>3170222</v>
      </c>
      <c r="S35" s="22">
        <v>1205171</v>
      </c>
      <c r="T35" s="22">
        <v>1073286</v>
      </c>
      <c r="U35" s="22"/>
      <c r="V35" s="22">
        <v>2278457</v>
      </c>
      <c r="W35" s="22">
        <v>12699476</v>
      </c>
      <c r="X35" s="22">
        <v>14446058</v>
      </c>
      <c r="Y35" s="22">
        <v>-1746582</v>
      </c>
      <c r="Z35" s="23">
        <v>-12.090370951023456</v>
      </c>
      <c r="AA35" s="20">
        <v>14446058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134568958</v>
      </c>
      <c r="D37" s="20"/>
      <c r="E37" s="21">
        <v>120106560</v>
      </c>
      <c r="F37" s="22">
        <v>142670511</v>
      </c>
      <c r="G37" s="22">
        <v>2236352</v>
      </c>
      <c r="H37" s="22">
        <v>19551790</v>
      </c>
      <c r="I37" s="22">
        <v>17682221</v>
      </c>
      <c r="J37" s="22">
        <v>39470363</v>
      </c>
      <c r="K37" s="22">
        <v>10948707</v>
      </c>
      <c r="L37" s="22">
        <v>11123592</v>
      </c>
      <c r="M37" s="22">
        <v>22459121</v>
      </c>
      <c r="N37" s="22">
        <v>44531420</v>
      </c>
      <c r="O37" s="22">
        <v>9645445</v>
      </c>
      <c r="P37" s="22">
        <v>10120408</v>
      </c>
      <c r="Q37" s="22">
        <v>11582472</v>
      </c>
      <c r="R37" s="22">
        <v>31348325</v>
      </c>
      <c r="S37" s="22">
        <v>9852697</v>
      </c>
      <c r="T37" s="22">
        <v>11556059</v>
      </c>
      <c r="U37" s="22"/>
      <c r="V37" s="22">
        <v>21408756</v>
      </c>
      <c r="W37" s="22">
        <v>136758864</v>
      </c>
      <c r="X37" s="22">
        <v>142670511</v>
      </c>
      <c r="Y37" s="22">
        <v>-5911647</v>
      </c>
      <c r="Z37" s="23">
        <v>-4.143566150120539</v>
      </c>
      <c r="AA37" s="20">
        <v>142670511</v>
      </c>
    </row>
    <row r="38" spans="1:27" x14ac:dyDescent="0.25">
      <c r="A38" s="19" t="s">
        <v>64</v>
      </c>
      <c r="B38" s="15" t="s">
        <v>32</v>
      </c>
      <c r="C38" s="20">
        <v>2100023</v>
      </c>
      <c r="D38" s="20"/>
      <c r="E38" s="21">
        <v>2000000</v>
      </c>
      <c r="F38" s="22">
        <v>2000000</v>
      </c>
      <c r="G38" s="22"/>
      <c r="H38" s="22">
        <v>5248</v>
      </c>
      <c r="I38" s="22">
        <v>140000</v>
      </c>
      <c r="J38" s="22">
        <v>145248</v>
      </c>
      <c r="K38" s="22">
        <v>1864</v>
      </c>
      <c r="L38" s="22">
        <v>115388</v>
      </c>
      <c r="M38" s="22"/>
      <c r="N38" s="22">
        <v>117252</v>
      </c>
      <c r="O38" s="22">
        <v>1194582</v>
      </c>
      <c r="P38" s="22">
        <v>771095</v>
      </c>
      <c r="Q38" s="22"/>
      <c r="R38" s="22">
        <v>1965677</v>
      </c>
      <c r="S38" s="22">
        <v>1018789</v>
      </c>
      <c r="T38" s="22">
        <v>771095</v>
      </c>
      <c r="U38" s="22"/>
      <c r="V38" s="22">
        <v>1789884</v>
      </c>
      <c r="W38" s="22">
        <v>4018061</v>
      </c>
      <c r="X38" s="22">
        <v>2000000</v>
      </c>
      <c r="Y38" s="22">
        <v>2018061</v>
      </c>
      <c r="Z38" s="23">
        <v>100.90304999999999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3670895</v>
      </c>
      <c r="F39" s="22">
        <v>7108971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7108971</v>
      </c>
      <c r="Y39" s="22">
        <v>-7108971</v>
      </c>
      <c r="Z39" s="23">
        <v>-100</v>
      </c>
      <c r="AA39" s="20">
        <v>7108971</v>
      </c>
    </row>
    <row r="40" spans="1:27" x14ac:dyDescent="0.25">
      <c r="A40" s="19" t="s">
        <v>66</v>
      </c>
      <c r="B40" s="15" t="s">
        <v>32</v>
      </c>
      <c r="C40" s="20">
        <v>3125115</v>
      </c>
      <c r="D40" s="20"/>
      <c r="E40" s="21">
        <v>3413112</v>
      </c>
      <c r="F40" s="22">
        <v>3413112</v>
      </c>
      <c r="G40" s="22">
        <v>277603</v>
      </c>
      <c r="H40" s="22">
        <v>182914</v>
      </c>
      <c r="I40" s="22">
        <v>266203</v>
      </c>
      <c r="J40" s="22">
        <v>726720</v>
      </c>
      <c r="K40" s="22">
        <v>266418</v>
      </c>
      <c r="L40" s="22">
        <v>263366</v>
      </c>
      <c r="M40" s="22">
        <v>271062</v>
      </c>
      <c r="N40" s="22">
        <v>800846</v>
      </c>
      <c r="O40" s="22">
        <v>264010</v>
      </c>
      <c r="P40" s="22">
        <v>266345</v>
      </c>
      <c r="Q40" s="22">
        <v>269792</v>
      </c>
      <c r="R40" s="22">
        <v>800147</v>
      </c>
      <c r="S40" s="22">
        <v>266900</v>
      </c>
      <c r="T40" s="22">
        <v>266815</v>
      </c>
      <c r="U40" s="22"/>
      <c r="V40" s="22">
        <v>533715</v>
      </c>
      <c r="W40" s="22">
        <v>2861428</v>
      </c>
      <c r="X40" s="22">
        <v>3413112</v>
      </c>
      <c r="Y40" s="22">
        <v>-551684</v>
      </c>
      <c r="Z40" s="23">
        <v>-16.163665300171807</v>
      </c>
      <c r="AA40" s="20">
        <v>3413112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2940067</v>
      </c>
      <c r="D42" s="20"/>
      <c r="E42" s="21">
        <v>1431145</v>
      </c>
      <c r="F42" s="22">
        <v>4993101</v>
      </c>
      <c r="G42" s="22"/>
      <c r="H42" s="22"/>
      <c r="I42" s="22"/>
      <c r="J42" s="22"/>
      <c r="K42" s="22"/>
      <c r="L42" s="22"/>
      <c r="M42" s="22">
        <v>718314</v>
      </c>
      <c r="N42" s="22">
        <v>718314</v>
      </c>
      <c r="O42" s="22">
        <v>205172</v>
      </c>
      <c r="P42" s="22">
        <v>-5167</v>
      </c>
      <c r="Q42" s="22"/>
      <c r="R42" s="22">
        <v>200005</v>
      </c>
      <c r="S42" s="22"/>
      <c r="T42" s="22">
        <v>193910</v>
      </c>
      <c r="U42" s="22"/>
      <c r="V42" s="22">
        <v>193910</v>
      </c>
      <c r="W42" s="22">
        <v>1112229</v>
      </c>
      <c r="X42" s="22">
        <v>4993101</v>
      </c>
      <c r="Y42" s="22">
        <v>-3880872</v>
      </c>
      <c r="Z42" s="23">
        <v>-77.724684519700276</v>
      </c>
      <c r="AA42" s="20">
        <v>4993101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745176</v>
      </c>
      <c r="D44" s="20"/>
      <c r="E44" s="21">
        <v>303821</v>
      </c>
      <c r="F44" s="22">
        <v>303821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303821</v>
      </c>
      <c r="Y44" s="22">
        <v>-303821</v>
      </c>
      <c r="Z44" s="23">
        <v>-100</v>
      </c>
      <c r="AA44" s="20">
        <v>303821</v>
      </c>
    </row>
    <row r="45" spans="1:27" x14ac:dyDescent="0.25">
      <c r="A45" s="19" t="s">
        <v>70</v>
      </c>
      <c r="B45" s="15" t="s">
        <v>32</v>
      </c>
      <c r="C45" s="20">
        <v>5731142</v>
      </c>
      <c r="D45" s="20"/>
      <c r="E45" s="21">
        <v>10361508</v>
      </c>
      <c r="F45" s="22">
        <v>9511508</v>
      </c>
      <c r="G45" s="22">
        <v>738992</v>
      </c>
      <c r="H45" s="22">
        <v>-3708583</v>
      </c>
      <c r="I45" s="22">
        <v>1015833</v>
      </c>
      <c r="J45" s="22">
        <v>-1953758</v>
      </c>
      <c r="K45" s="22">
        <v>1166201</v>
      </c>
      <c r="L45" s="22">
        <v>1226215</v>
      </c>
      <c r="M45" s="22">
        <v>1132894</v>
      </c>
      <c r="N45" s="22">
        <v>3525310</v>
      </c>
      <c r="O45" s="22">
        <v>1128784</v>
      </c>
      <c r="P45" s="22">
        <v>1506810</v>
      </c>
      <c r="Q45" s="22">
        <v>1693113</v>
      </c>
      <c r="R45" s="22">
        <v>4328707</v>
      </c>
      <c r="S45" s="22">
        <v>2476117</v>
      </c>
      <c r="T45" s="22">
        <v>1474600</v>
      </c>
      <c r="U45" s="22"/>
      <c r="V45" s="22">
        <v>3950717</v>
      </c>
      <c r="W45" s="22">
        <v>9850976</v>
      </c>
      <c r="X45" s="22">
        <v>9511508</v>
      </c>
      <c r="Y45" s="22">
        <v>339468</v>
      </c>
      <c r="Z45" s="23">
        <v>3.5690239654952718</v>
      </c>
      <c r="AA45" s="20">
        <v>9511508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162925520</v>
      </c>
      <c r="D48" s="29">
        <f t="shared" ref="D48:Y48" si="1">SUM(D35:D47)</f>
        <v>0</v>
      </c>
      <c r="E48" s="30">
        <f t="shared" si="1"/>
        <v>154883099</v>
      </c>
      <c r="F48" s="31">
        <f t="shared" si="1"/>
        <v>184447082</v>
      </c>
      <c r="G48" s="31">
        <f t="shared" si="1"/>
        <v>4055245</v>
      </c>
      <c r="H48" s="31">
        <f t="shared" si="1"/>
        <v>17457651</v>
      </c>
      <c r="I48" s="31">
        <f t="shared" si="1"/>
        <v>20207997</v>
      </c>
      <c r="J48" s="31">
        <f t="shared" si="1"/>
        <v>41720893</v>
      </c>
      <c r="K48" s="31">
        <f t="shared" si="1"/>
        <v>13444159</v>
      </c>
      <c r="L48" s="31">
        <f t="shared" si="1"/>
        <v>14285236</v>
      </c>
      <c r="M48" s="31">
        <f t="shared" si="1"/>
        <v>25882224</v>
      </c>
      <c r="N48" s="31">
        <f t="shared" si="1"/>
        <v>53611619</v>
      </c>
      <c r="O48" s="31">
        <f t="shared" si="1"/>
        <v>13553407</v>
      </c>
      <c r="P48" s="31">
        <f t="shared" si="1"/>
        <v>13742262</v>
      </c>
      <c r="Q48" s="31">
        <f t="shared" si="1"/>
        <v>14517414</v>
      </c>
      <c r="R48" s="31">
        <f t="shared" si="1"/>
        <v>41813083</v>
      </c>
      <c r="S48" s="31">
        <f t="shared" si="1"/>
        <v>14819674</v>
      </c>
      <c r="T48" s="31">
        <f t="shared" si="1"/>
        <v>15335765</v>
      </c>
      <c r="U48" s="31">
        <f t="shared" si="1"/>
        <v>0</v>
      </c>
      <c r="V48" s="31">
        <f t="shared" si="1"/>
        <v>30155439</v>
      </c>
      <c r="W48" s="31">
        <f t="shared" si="1"/>
        <v>167301034</v>
      </c>
      <c r="X48" s="31">
        <f t="shared" si="1"/>
        <v>184447082</v>
      </c>
      <c r="Y48" s="31">
        <f t="shared" si="1"/>
        <v>-17146048</v>
      </c>
      <c r="Z48" s="32">
        <f>+IF(X48&lt;&gt;0,+(Y48/X48)*100,0)</f>
        <v>-9.2959171888661256</v>
      </c>
      <c r="AA48" s="29">
        <f>SUM(AA35:AA47)</f>
        <v>184447082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120501393</v>
      </c>
      <c r="D49" s="39">
        <f t="shared" si="2"/>
        <v>0</v>
      </c>
      <c r="E49" s="40">
        <f t="shared" si="2"/>
        <v>-12138778</v>
      </c>
      <c r="F49" s="41">
        <f t="shared" si="2"/>
        <v>-41686374</v>
      </c>
      <c r="G49" s="41">
        <f t="shared" si="2"/>
        <v>7058680</v>
      </c>
      <c r="H49" s="41">
        <f t="shared" si="2"/>
        <v>-6825677</v>
      </c>
      <c r="I49" s="41">
        <f t="shared" si="2"/>
        <v>-5286718</v>
      </c>
      <c r="J49" s="41">
        <f t="shared" si="2"/>
        <v>-5053715</v>
      </c>
      <c r="K49" s="41">
        <f t="shared" si="2"/>
        <v>38774</v>
      </c>
      <c r="L49" s="41">
        <f t="shared" si="2"/>
        <v>1507379</v>
      </c>
      <c r="M49" s="41">
        <f t="shared" si="2"/>
        <v>-13853088</v>
      </c>
      <c r="N49" s="41">
        <f t="shared" si="2"/>
        <v>-12306935</v>
      </c>
      <c r="O49" s="41">
        <f t="shared" si="2"/>
        <v>1431718</v>
      </c>
      <c r="P49" s="41">
        <f t="shared" si="2"/>
        <v>-2569720</v>
      </c>
      <c r="Q49" s="41">
        <f t="shared" si="2"/>
        <v>3311188</v>
      </c>
      <c r="R49" s="41">
        <f t="shared" si="2"/>
        <v>2173186</v>
      </c>
      <c r="S49" s="41">
        <f t="shared" si="2"/>
        <v>1275444</v>
      </c>
      <c r="T49" s="41">
        <f t="shared" si="2"/>
        <v>-1739639</v>
      </c>
      <c r="U49" s="41">
        <f t="shared" si="2"/>
        <v>0</v>
      </c>
      <c r="V49" s="41">
        <f t="shared" si="2"/>
        <v>-464195</v>
      </c>
      <c r="W49" s="41">
        <f t="shared" si="2"/>
        <v>-15651659</v>
      </c>
      <c r="X49" s="41">
        <f t="shared" si="2"/>
        <v>-41686374</v>
      </c>
      <c r="Y49" s="41">
        <f t="shared" si="2"/>
        <v>26034715</v>
      </c>
      <c r="Z49" s="42">
        <f>+IF(X49&lt;&gt;0,+(Y49/X49)*100,0)</f>
        <v>-62.453776862434715</v>
      </c>
      <c r="AA49" s="39">
        <f>+AA33-AA48</f>
        <v>-41686374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120501393</v>
      </c>
      <c r="D52" s="48">
        <f t="shared" si="3"/>
        <v>0</v>
      </c>
      <c r="E52" s="49">
        <f t="shared" si="3"/>
        <v>-12138778</v>
      </c>
      <c r="F52" s="50">
        <f t="shared" si="3"/>
        <v>-41686374</v>
      </c>
      <c r="G52" s="50">
        <f t="shared" si="3"/>
        <v>7058680</v>
      </c>
      <c r="H52" s="50">
        <f t="shared" si="3"/>
        <v>-6825677</v>
      </c>
      <c r="I52" s="50">
        <f t="shared" si="3"/>
        <v>-5286718</v>
      </c>
      <c r="J52" s="50">
        <f t="shared" si="3"/>
        <v>-5053715</v>
      </c>
      <c r="K52" s="50">
        <f t="shared" si="3"/>
        <v>38774</v>
      </c>
      <c r="L52" s="50">
        <f t="shared" si="3"/>
        <v>1507379</v>
      </c>
      <c r="M52" s="50">
        <f t="shared" si="3"/>
        <v>-13853088</v>
      </c>
      <c r="N52" s="50">
        <f t="shared" si="3"/>
        <v>-12306935</v>
      </c>
      <c r="O52" s="50">
        <f t="shared" si="3"/>
        <v>1431718</v>
      </c>
      <c r="P52" s="50">
        <f t="shared" si="3"/>
        <v>-2569720</v>
      </c>
      <c r="Q52" s="50">
        <f t="shared" si="3"/>
        <v>3311188</v>
      </c>
      <c r="R52" s="50">
        <f t="shared" si="3"/>
        <v>2173186</v>
      </c>
      <c r="S52" s="50">
        <f t="shared" si="3"/>
        <v>1275444</v>
      </c>
      <c r="T52" s="50">
        <f t="shared" si="3"/>
        <v>-1739639</v>
      </c>
      <c r="U52" s="50">
        <f t="shared" si="3"/>
        <v>0</v>
      </c>
      <c r="V52" s="50">
        <f t="shared" si="3"/>
        <v>-464195</v>
      </c>
      <c r="W52" s="50">
        <f t="shared" si="3"/>
        <v>-15651659</v>
      </c>
      <c r="X52" s="50">
        <f t="shared" si="3"/>
        <v>-41686374</v>
      </c>
      <c r="Y52" s="50">
        <f t="shared" si="3"/>
        <v>26034715</v>
      </c>
      <c r="Z52" s="51">
        <f>+IF(X52&lt;&gt;0,+(Y52/X52)*100,0)</f>
        <v>-62.453776862434715</v>
      </c>
      <c r="AA52" s="48">
        <f>SUM(AA49:AA51)</f>
        <v>-41686374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120501393</v>
      </c>
      <c r="D54" s="54">
        <f>+D52-D53</f>
        <v>0</v>
      </c>
      <c r="E54" s="55">
        <f t="shared" si="4"/>
        <v>-12138778</v>
      </c>
      <c r="F54" s="56">
        <f t="shared" si="4"/>
        <v>-41686374</v>
      </c>
      <c r="G54" s="56">
        <f t="shared" si="4"/>
        <v>7058680</v>
      </c>
      <c r="H54" s="56">
        <f t="shared" si="4"/>
        <v>-6825677</v>
      </c>
      <c r="I54" s="56">
        <f t="shared" si="4"/>
        <v>-5286718</v>
      </c>
      <c r="J54" s="56">
        <f t="shared" si="4"/>
        <v>-5053715</v>
      </c>
      <c r="K54" s="56">
        <f t="shared" si="4"/>
        <v>38774</v>
      </c>
      <c r="L54" s="56">
        <f t="shared" si="4"/>
        <v>1507379</v>
      </c>
      <c r="M54" s="56">
        <f t="shared" si="4"/>
        <v>-13853088</v>
      </c>
      <c r="N54" s="56">
        <f t="shared" si="4"/>
        <v>-12306935</v>
      </c>
      <c r="O54" s="56">
        <f t="shared" si="4"/>
        <v>1431718</v>
      </c>
      <c r="P54" s="56">
        <f t="shared" si="4"/>
        <v>-2569720</v>
      </c>
      <c r="Q54" s="56">
        <f t="shared" si="4"/>
        <v>3311188</v>
      </c>
      <c r="R54" s="56">
        <f t="shared" si="4"/>
        <v>2173186</v>
      </c>
      <c r="S54" s="56">
        <f t="shared" si="4"/>
        <v>1275444</v>
      </c>
      <c r="T54" s="56">
        <f t="shared" si="4"/>
        <v>-1739639</v>
      </c>
      <c r="U54" s="56">
        <f t="shared" si="4"/>
        <v>0</v>
      </c>
      <c r="V54" s="56">
        <f t="shared" si="4"/>
        <v>-464195</v>
      </c>
      <c r="W54" s="56">
        <f t="shared" si="4"/>
        <v>-15651659</v>
      </c>
      <c r="X54" s="56">
        <f t="shared" si="4"/>
        <v>-41686374</v>
      </c>
      <c r="Y54" s="56">
        <f t="shared" si="4"/>
        <v>26034715</v>
      </c>
      <c r="Z54" s="57">
        <f>+IF(X54&lt;&gt;0,+(Y54/X54)*100,0)</f>
        <v>-62.453776862434715</v>
      </c>
      <c r="AA54" s="54">
        <f>+AA52-AA53</f>
        <v>-41686374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120501393</v>
      </c>
      <c r="D57" s="48">
        <f>SUM(D54:D56)</f>
        <v>0</v>
      </c>
      <c r="E57" s="49">
        <f t="shared" si="5"/>
        <v>-12138778</v>
      </c>
      <c r="F57" s="50">
        <f t="shared" si="5"/>
        <v>-41686374</v>
      </c>
      <c r="G57" s="50">
        <f t="shared" si="5"/>
        <v>7058680</v>
      </c>
      <c r="H57" s="50">
        <f t="shared" si="5"/>
        <v>-6825677</v>
      </c>
      <c r="I57" s="50">
        <f t="shared" si="5"/>
        <v>-5286718</v>
      </c>
      <c r="J57" s="50">
        <f t="shared" si="5"/>
        <v>-5053715</v>
      </c>
      <c r="K57" s="50">
        <f t="shared" si="5"/>
        <v>38774</v>
      </c>
      <c r="L57" s="50">
        <f t="shared" si="5"/>
        <v>1507379</v>
      </c>
      <c r="M57" s="50">
        <f t="shared" si="5"/>
        <v>-13853088</v>
      </c>
      <c r="N57" s="50">
        <f t="shared" si="5"/>
        <v>-12306935</v>
      </c>
      <c r="O57" s="50">
        <f t="shared" si="5"/>
        <v>1431718</v>
      </c>
      <c r="P57" s="50">
        <f t="shared" si="5"/>
        <v>-2569720</v>
      </c>
      <c r="Q57" s="50">
        <f t="shared" si="5"/>
        <v>3311188</v>
      </c>
      <c r="R57" s="50">
        <f t="shared" si="5"/>
        <v>2173186</v>
      </c>
      <c r="S57" s="50">
        <f t="shared" si="5"/>
        <v>1275444</v>
      </c>
      <c r="T57" s="50">
        <f t="shared" si="5"/>
        <v>-1739639</v>
      </c>
      <c r="U57" s="50">
        <f t="shared" si="5"/>
        <v>0</v>
      </c>
      <c r="V57" s="50">
        <f t="shared" si="5"/>
        <v>-464195</v>
      </c>
      <c r="W57" s="50">
        <f t="shared" si="5"/>
        <v>-15651659</v>
      </c>
      <c r="X57" s="50">
        <f t="shared" si="5"/>
        <v>-41686374</v>
      </c>
      <c r="Y57" s="50">
        <f t="shared" si="5"/>
        <v>26034715</v>
      </c>
      <c r="Z57" s="51">
        <f>+IF(X57&lt;&gt;0,+(Y57/X57)*100,0)</f>
        <v>-62.453776862434715</v>
      </c>
      <c r="AA57" s="48">
        <f>SUM(AA54:AA56)</f>
        <v>-41686374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120501393</v>
      </c>
      <c r="D60" s="65">
        <f>SUM(D57:D59)</f>
        <v>0</v>
      </c>
      <c r="E60" s="66">
        <f t="shared" si="6"/>
        <v>-12138778</v>
      </c>
      <c r="F60" s="67">
        <f t="shared" si="6"/>
        <v>-41686374</v>
      </c>
      <c r="G60" s="67">
        <f t="shared" si="6"/>
        <v>7058680</v>
      </c>
      <c r="H60" s="67">
        <f t="shared" si="6"/>
        <v>-6825677</v>
      </c>
      <c r="I60" s="67">
        <f t="shared" si="6"/>
        <v>-5286718</v>
      </c>
      <c r="J60" s="67">
        <f t="shared" si="6"/>
        <v>-5053715</v>
      </c>
      <c r="K60" s="67">
        <f t="shared" si="6"/>
        <v>38774</v>
      </c>
      <c r="L60" s="67">
        <f t="shared" si="6"/>
        <v>1507379</v>
      </c>
      <c r="M60" s="67">
        <f t="shared" si="6"/>
        <v>-13853088</v>
      </c>
      <c r="N60" s="67">
        <f t="shared" si="6"/>
        <v>-12306935</v>
      </c>
      <c r="O60" s="67">
        <f t="shared" si="6"/>
        <v>1431718</v>
      </c>
      <c r="P60" s="67">
        <f t="shared" si="6"/>
        <v>-2569720</v>
      </c>
      <c r="Q60" s="67">
        <f t="shared" si="6"/>
        <v>3311188</v>
      </c>
      <c r="R60" s="67">
        <f t="shared" si="6"/>
        <v>2173186</v>
      </c>
      <c r="S60" s="67">
        <f t="shared" si="6"/>
        <v>1275444</v>
      </c>
      <c r="T60" s="67">
        <f t="shared" si="6"/>
        <v>-1739639</v>
      </c>
      <c r="U60" s="67">
        <f t="shared" si="6"/>
        <v>0</v>
      </c>
      <c r="V60" s="67">
        <f t="shared" si="6"/>
        <v>-464195</v>
      </c>
      <c r="W60" s="67">
        <f t="shared" si="6"/>
        <v>-15651659</v>
      </c>
      <c r="X60" s="67">
        <f t="shared" si="6"/>
        <v>-41686374</v>
      </c>
      <c r="Y60" s="67">
        <f t="shared" si="6"/>
        <v>26034715</v>
      </c>
      <c r="Z60" s="68">
        <f>+IF(X60&lt;&gt;0,+(Y60/X60)*100,0)</f>
        <v>-62.453776862434715</v>
      </c>
      <c r="AA60" s="65">
        <f>SUM(AA57:AA59)</f>
        <v>-41686374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43392586</v>
      </c>
      <c r="D6" s="20"/>
      <c r="E6" s="21">
        <v>29648803</v>
      </c>
      <c r="F6" s="22">
        <v>45923251</v>
      </c>
      <c r="G6" s="22">
        <v>2102401</v>
      </c>
      <c r="H6" s="22">
        <v>3809303</v>
      </c>
      <c r="I6" s="22">
        <v>3762785</v>
      </c>
      <c r="J6" s="22">
        <v>9674489</v>
      </c>
      <c r="K6" s="22">
        <v>4054201</v>
      </c>
      <c r="L6" s="22">
        <v>5262337</v>
      </c>
      <c r="M6" s="22">
        <v>3663386</v>
      </c>
      <c r="N6" s="22">
        <v>12979924</v>
      </c>
      <c r="O6" s="22">
        <v>7114090</v>
      </c>
      <c r="P6" s="22">
        <v>3854241</v>
      </c>
      <c r="Q6" s="22">
        <v>569721</v>
      </c>
      <c r="R6" s="22">
        <v>11538052</v>
      </c>
      <c r="S6" s="22">
        <v>6321296</v>
      </c>
      <c r="T6" s="22">
        <v>1161591</v>
      </c>
      <c r="U6" s="22">
        <v>6151043</v>
      </c>
      <c r="V6" s="22">
        <v>13633930</v>
      </c>
      <c r="W6" s="22">
        <v>47826395</v>
      </c>
      <c r="X6" s="22">
        <v>45923251</v>
      </c>
      <c r="Y6" s="22">
        <v>1903144</v>
      </c>
      <c r="Z6" s="23">
        <v>4.1441839559660094</v>
      </c>
      <c r="AA6" s="20">
        <v>45923251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1721698</v>
      </c>
      <c r="F13" s="22">
        <v>1721698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1721698</v>
      </c>
      <c r="Y13" s="22">
        <v>-1721698</v>
      </c>
      <c r="Z13" s="23">
        <v>-100</v>
      </c>
      <c r="AA13" s="20">
        <v>1721698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2005974</v>
      </c>
      <c r="D17" s="20"/>
      <c r="E17" s="21"/>
      <c r="F17" s="22"/>
      <c r="G17" s="22">
        <v>172712</v>
      </c>
      <c r="H17" s="22">
        <v>172712</v>
      </c>
      <c r="I17" s="22">
        <v>172712</v>
      </c>
      <c r="J17" s="22">
        <v>518136</v>
      </c>
      <c r="K17" s="22">
        <v>172712</v>
      </c>
      <c r="L17" s="22">
        <v>172712</v>
      </c>
      <c r="M17" s="22">
        <v>172712</v>
      </c>
      <c r="N17" s="22">
        <v>518136</v>
      </c>
      <c r="O17" s="22">
        <v>211932</v>
      </c>
      <c r="P17" s="22">
        <v>173390</v>
      </c>
      <c r="Q17" s="22">
        <v>178317</v>
      </c>
      <c r="R17" s="22">
        <v>563639</v>
      </c>
      <c r="S17" s="22">
        <v>177926</v>
      </c>
      <c r="T17" s="22">
        <v>177926</v>
      </c>
      <c r="U17" s="22">
        <v>177926</v>
      </c>
      <c r="V17" s="22">
        <v>533778</v>
      </c>
      <c r="W17" s="22">
        <v>2133689</v>
      </c>
      <c r="X17" s="22"/>
      <c r="Y17" s="22">
        <v>2133689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14499227</v>
      </c>
      <c r="D20" s="20"/>
      <c r="E20" s="21">
        <v>237145</v>
      </c>
      <c r="F20" s="22">
        <v>237145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237145</v>
      </c>
      <c r="Y20" s="22">
        <v>-237145</v>
      </c>
      <c r="Z20" s="18">
        <v>-100</v>
      </c>
      <c r="AA20" s="20">
        <v>237145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274028</v>
      </c>
      <c r="F24" s="22">
        <v>274028</v>
      </c>
      <c r="G24" s="22"/>
      <c r="H24" s="22"/>
      <c r="I24" s="22">
        <v>6232</v>
      </c>
      <c r="J24" s="22">
        <v>6232</v>
      </c>
      <c r="K24" s="22"/>
      <c r="L24" s="22"/>
      <c r="M24" s="22">
        <v>6232</v>
      </c>
      <c r="N24" s="22">
        <v>6232</v>
      </c>
      <c r="O24" s="22"/>
      <c r="P24" s="22">
        <v>9450</v>
      </c>
      <c r="Q24" s="22">
        <v>6658</v>
      </c>
      <c r="R24" s="22">
        <v>16108</v>
      </c>
      <c r="S24" s="22">
        <v>900</v>
      </c>
      <c r="T24" s="22">
        <v>3150</v>
      </c>
      <c r="U24" s="22"/>
      <c r="V24" s="22">
        <v>4050</v>
      </c>
      <c r="W24" s="22">
        <v>32622</v>
      </c>
      <c r="X24" s="22">
        <v>274028</v>
      </c>
      <c r="Y24" s="22">
        <v>-241406</v>
      </c>
      <c r="Z24" s="23">
        <v>-88.095377114747393</v>
      </c>
      <c r="AA24" s="20">
        <v>274028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59897787</v>
      </c>
      <c r="D33" s="29">
        <f t="shared" ref="D33:Y33" si="0">SUM(D6:D32)</f>
        <v>0</v>
      </c>
      <c r="E33" s="30">
        <f t="shared" si="0"/>
        <v>31881674</v>
      </c>
      <c r="F33" s="31">
        <f t="shared" si="0"/>
        <v>48156122</v>
      </c>
      <c r="G33" s="31">
        <f t="shared" si="0"/>
        <v>2275113</v>
      </c>
      <c r="H33" s="31">
        <f t="shared" si="0"/>
        <v>3982015</v>
      </c>
      <c r="I33" s="31">
        <f t="shared" si="0"/>
        <v>3941729</v>
      </c>
      <c r="J33" s="31">
        <f t="shared" si="0"/>
        <v>10198857</v>
      </c>
      <c r="K33" s="31">
        <f t="shared" si="0"/>
        <v>4226913</v>
      </c>
      <c r="L33" s="31">
        <f t="shared" si="0"/>
        <v>5435049</v>
      </c>
      <c r="M33" s="31">
        <f t="shared" si="0"/>
        <v>3842330</v>
      </c>
      <c r="N33" s="31">
        <f t="shared" si="0"/>
        <v>13504292</v>
      </c>
      <c r="O33" s="31">
        <f t="shared" si="0"/>
        <v>7326022</v>
      </c>
      <c r="P33" s="31">
        <f t="shared" si="0"/>
        <v>4037081</v>
      </c>
      <c r="Q33" s="31">
        <f t="shared" si="0"/>
        <v>754696</v>
      </c>
      <c r="R33" s="31">
        <f t="shared" si="0"/>
        <v>12117799</v>
      </c>
      <c r="S33" s="31">
        <f t="shared" si="0"/>
        <v>6500122</v>
      </c>
      <c r="T33" s="31">
        <f t="shared" si="0"/>
        <v>1342667</v>
      </c>
      <c r="U33" s="31">
        <f t="shared" si="0"/>
        <v>6328969</v>
      </c>
      <c r="V33" s="31">
        <f t="shared" si="0"/>
        <v>14171758</v>
      </c>
      <c r="W33" s="31">
        <f t="shared" si="0"/>
        <v>49992706</v>
      </c>
      <c r="X33" s="31">
        <f t="shared" si="0"/>
        <v>48156122</v>
      </c>
      <c r="Y33" s="31">
        <f t="shared" si="0"/>
        <v>1836584</v>
      </c>
      <c r="Z33" s="32">
        <f>+IF(X33&lt;&gt;0,+(Y33/X33)*100,0)</f>
        <v>3.8138120839547671</v>
      </c>
      <c r="AA33" s="29">
        <f>SUM(AA6:AA32)</f>
        <v>48156122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7283498</v>
      </c>
      <c r="D35" s="20"/>
      <c r="E35" s="21">
        <v>9365247</v>
      </c>
      <c r="F35" s="22">
        <v>9430805</v>
      </c>
      <c r="G35" s="22">
        <v>645932</v>
      </c>
      <c r="H35" s="22">
        <v>650522</v>
      </c>
      <c r="I35" s="22">
        <v>667328</v>
      </c>
      <c r="J35" s="22">
        <v>1963782</v>
      </c>
      <c r="K35" s="22">
        <v>878338</v>
      </c>
      <c r="L35" s="22">
        <v>722669</v>
      </c>
      <c r="M35" s="22">
        <v>706154</v>
      </c>
      <c r="N35" s="22">
        <v>2307161</v>
      </c>
      <c r="O35" s="22">
        <v>726251</v>
      </c>
      <c r="P35" s="22">
        <v>742132</v>
      </c>
      <c r="Q35" s="22">
        <v>709470</v>
      </c>
      <c r="R35" s="22">
        <v>2177853</v>
      </c>
      <c r="S35" s="22">
        <v>707603</v>
      </c>
      <c r="T35" s="22">
        <v>728310</v>
      </c>
      <c r="U35" s="22">
        <v>752234</v>
      </c>
      <c r="V35" s="22">
        <v>2188147</v>
      </c>
      <c r="W35" s="22">
        <v>8636943</v>
      </c>
      <c r="X35" s="22">
        <v>9430805</v>
      </c>
      <c r="Y35" s="22">
        <v>-793862</v>
      </c>
      <c r="Z35" s="23">
        <v>-8.4177543698549595</v>
      </c>
      <c r="AA35" s="20">
        <v>9430805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32028659</v>
      </c>
      <c r="D37" s="20"/>
      <c r="E37" s="21">
        <v>32413147</v>
      </c>
      <c r="F37" s="22">
        <v>36087331</v>
      </c>
      <c r="G37" s="22">
        <v>4339207</v>
      </c>
      <c r="H37" s="22">
        <v>4998820</v>
      </c>
      <c r="I37" s="22">
        <v>1836789</v>
      </c>
      <c r="J37" s="22">
        <v>11174816</v>
      </c>
      <c r="K37" s="22">
        <v>4929703</v>
      </c>
      <c r="L37" s="22">
        <v>2714108</v>
      </c>
      <c r="M37" s="22"/>
      <c r="N37" s="22">
        <v>7643811</v>
      </c>
      <c r="O37" s="22">
        <v>4958823</v>
      </c>
      <c r="P37" s="22">
        <v>2585140</v>
      </c>
      <c r="Q37" s="22">
        <v>2357131</v>
      </c>
      <c r="R37" s="22">
        <v>9901094</v>
      </c>
      <c r="S37" s="22">
        <v>412225</v>
      </c>
      <c r="T37" s="22">
        <v>2677123</v>
      </c>
      <c r="U37" s="22">
        <v>6014785</v>
      </c>
      <c r="V37" s="22">
        <v>9104133</v>
      </c>
      <c r="W37" s="22">
        <v>37823854</v>
      </c>
      <c r="X37" s="22">
        <v>36087331</v>
      </c>
      <c r="Y37" s="22">
        <v>1736523</v>
      </c>
      <c r="Z37" s="23">
        <v>4.8120017520830238</v>
      </c>
      <c r="AA37" s="20">
        <v>36087331</v>
      </c>
    </row>
    <row r="38" spans="1:27" x14ac:dyDescent="0.25">
      <c r="A38" s="19" t="s">
        <v>64</v>
      </c>
      <c r="B38" s="15" t="s">
        <v>32</v>
      </c>
      <c r="C38" s="20">
        <v>226414</v>
      </c>
      <c r="D38" s="20"/>
      <c r="E38" s="21">
        <v>675000</v>
      </c>
      <c r="F38" s="22">
        <v>352400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352400</v>
      </c>
      <c r="Y38" s="22">
        <v>-352400</v>
      </c>
      <c r="Z38" s="23">
        <v>-100</v>
      </c>
      <c r="AA38" s="20">
        <v>352400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1897069</v>
      </c>
      <c r="F39" s="22">
        <v>1897069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1897069</v>
      </c>
      <c r="Y39" s="22">
        <v>-1897069</v>
      </c>
      <c r="Z39" s="23">
        <v>-100</v>
      </c>
      <c r="AA39" s="20">
        <v>1897069</v>
      </c>
    </row>
    <row r="40" spans="1:27" x14ac:dyDescent="0.25">
      <c r="A40" s="19" t="s">
        <v>66</v>
      </c>
      <c r="B40" s="15" t="s">
        <v>32</v>
      </c>
      <c r="C40" s="20">
        <v>2658334</v>
      </c>
      <c r="D40" s="20"/>
      <c r="E40" s="21">
        <v>3249408</v>
      </c>
      <c r="F40" s="22">
        <v>3249408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>
        <v>7115386</v>
      </c>
      <c r="U40" s="22">
        <v>615945</v>
      </c>
      <c r="V40" s="22">
        <v>7731331</v>
      </c>
      <c r="W40" s="22">
        <v>7731331</v>
      </c>
      <c r="X40" s="22">
        <v>3249408</v>
      </c>
      <c r="Y40" s="22">
        <v>4481923</v>
      </c>
      <c r="Z40" s="23">
        <v>137.93044763846214</v>
      </c>
      <c r="AA40" s="20">
        <v>3249408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18411522</v>
      </c>
      <c r="D42" s="20"/>
      <c r="E42" s="21">
        <v>11100000</v>
      </c>
      <c r="F42" s="22">
        <v>7350000</v>
      </c>
      <c r="G42" s="22">
        <v>282676</v>
      </c>
      <c r="H42" s="22">
        <v>178476</v>
      </c>
      <c r="I42" s="22">
        <v>331092</v>
      </c>
      <c r="J42" s="22">
        <v>792244</v>
      </c>
      <c r="K42" s="22">
        <v>309913</v>
      </c>
      <c r="L42" s="22">
        <v>515955</v>
      </c>
      <c r="M42" s="22">
        <v>290164</v>
      </c>
      <c r="N42" s="22">
        <v>1116032</v>
      </c>
      <c r="O42" s="22">
        <v>186285</v>
      </c>
      <c r="P42" s="22">
        <v>212819</v>
      </c>
      <c r="Q42" s="22">
        <v>1308396</v>
      </c>
      <c r="R42" s="22">
        <v>1707500</v>
      </c>
      <c r="S42" s="22">
        <v>247064</v>
      </c>
      <c r="T42" s="22">
        <v>1082206</v>
      </c>
      <c r="U42" s="22">
        <v>7684854</v>
      </c>
      <c r="V42" s="22">
        <v>9014124</v>
      </c>
      <c r="W42" s="22">
        <v>12629900</v>
      </c>
      <c r="X42" s="22">
        <v>7350000</v>
      </c>
      <c r="Y42" s="22">
        <v>5279900</v>
      </c>
      <c r="Z42" s="23">
        <v>71.835374149659856</v>
      </c>
      <c r="AA42" s="20">
        <v>7350000</v>
      </c>
    </row>
    <row r="43" spans="1:27" x14ac:dyDescent="0.25">
      <c r="A43" s="19" t="s">
        <v>68</v>
      </c>
      <c r="B43" s="15" t="s">
        <v>32</v>
      </c>
      <c r="C43" s="20">
        <v>4480648</v>
      </c>
      <c r="D43" s="20"/>
      <c r="E43" s="21"/>
      <c r="F43" s="22"/>
      <c r="G43" s="22">
        <v>557483</v>
      </c>
      <c r="H43" s="22"/>
      <c r="I43" s="22">
        <v>432579</v>
      </c>
      <c r="J43" s="22">
        <v>990062</v>
      </c>
      <c r="K43" s="22">
        <v>815081</v>
      </c>
      <c r="L43" s="22">
        <v>812065</v>
      </c>
      <c r="M43" s="22"/>
      <c r="N43" s="22">
        <v>1627146</v>
      </c>
      <c r="O43" s="22">
        <v>423889</v>
      </c>
      <c r="P43" s="22"/>
      <c r="Q43" s="22"/>
      <c r="R43" s="22">
        <v>423889</v>
      </c>
      <c r="S43" s="22"/>
      <c r="T43" s="22"/>
      <c r="U43" s="22">
        <v>890255</v>
      </c>
      <c r="V43" s="22">
        <v>890255</v>
      </c>
      <c r="W43" s="22">
        <v>3931352</v>
      </c>
      <c r="X43" s="22"/>
      <c r="Y43" s="22">
        <v>3931352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7111519</v>
      </c>
      <c r="F44" s="22">
        <v>7111519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3167669</v>
      </c>
      <c r="U44" s="22">
        <v>598848</v>
      </c>
      <c r="V44" s="22">
        <v>3766517</v>
      </c>
      <c r="W44" s="22">
        <v>3766517</v>
      </c>
      <c r="X44" s="22">
        <v>7111519</v>
      </c>
      <c r="Y44" s="22">
        <v>-3345002</v>
      </c>
      <c r="Z44" s="23">
        <v>-47.036392646915523</v>
      </c>
      <c r="AA44" s="20">
        <v>7111519</v>
      </c>
    </row>
    <row r="45" spans="1:27" x14ac:dyDescent="0.25">
      <c r="A45" s="19" t="s">
        <v>70</v>
      </c>
      <c r="B45" s="15" t="s">
        <v>32</v>
      </c>
      <c r="C45" s="20">
        <v>611877</v>
      </c>
      <c r="D45" s="20"/>
      <c r="E45" s="21">
        <v>2015360</v>
      </c>
      <c r="F45" s="22">
        <v>6920551</v>
      </c>
      <c r="G45" s="22">
        <v>82539</v>
      </c>
      <c r="H45" s="22">
        <v>77346</v>
      </c>
      <c r="I45" s="22">
        <v>81466</v>
      </c>
      <c r="J45" s="22">
        <v>241351</v>
      </c>
      <c r="K45" s="22">
        <v>67917</v>
      </c>
      <c r="L45" s="22">
        <v>109063</v>
      </c>
      <c r="M45" s="22">
        <v>74566</v>
      </c>
      <c r="N45" s="22">
        <v>251546</v>
      </c>
      <c r="O45" s="22">
        <v>629534</v>
      </c>
      <c r="P45" s="22">
        <v>127226</v>
      </c>
      <c r="Q45" s="22">
        <v>554547</v>
      </c>
      <c r="R45" s="22">
        <v>1311307</v>
      </c>
      <c r="S45" s="22">
        <v>531782</v>
      </c>
      <c r="T45" s="22">
        <v>624188</v>
      </c>
      <c r="U45" s="22">
        <v>177325</v>
      </c>
      <c r="V45" s="22">
        <v>1333295</v>
      </c>
      <c r="W45" s="22">
        <v>3137499</v>
      </c>
      <c r="X45" s="22">
        <v>6920551</v>
      </c>
      <c r="Y45" s="22">
        <v>-3783052</v>
      </c>
      <c r="Z45" s="23">
        <v>-54.664028919084615</v>
      </c>
      <c r="AA45" s="20">
        <v>6920551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65700952</v>
      </c>
      <c r="D48" s="29">
        <f t="shared" ref="D48:Y48" si="1">SUM(D35:D47)</f>
        <v>0</v>
      </c>
      <c r="E48" s="30">
        <f t="shared" si="1"/>
        <v>67826750</v>
      </c>
      <c r="F48" s="31">
        <f t="shared" si="1"/>
        <v>72399083</v>
      </c>
      <c r="G48" s="31">
        <f t="shared" si="1"/>
        <v>5907837</v>
      </c>
      <c r="H48" s="31">
        <f t="shared" si="1"/>
        <v>5905164</v>
      </c>
      <c r="I48" s="31">
        <f t="shared" si="1"/>
        <v>3349254</v>
      </c>
      <c r="J48" s="31">
        <f t="shared" si="1"/>
        <v>15162255</v>
      </c>
      <c r="K48" s="31">
        <f t="shared" si="1"/>
        <v>7000952</v>
      </c>
      <c r="L48" s="31">
        <f t="shared" si="1"/>
        <v>4873860</v>
      </c>
      <c r="M48" s="31">
        <f t="shared" si="1"/>
        <v>1070884</v>
      </c>
      <c r="N48" s="31">
        <f t="shared" si="1"/>
        <v>12945696</v>
      </c>
      <c r="O48" s="31">
        <f t="shared" si="1"/>
        <v>6924782</v>
      </c>
      <c r="P48" s="31">
        <f t="shared" si="1"/>
        <v>3667317</v>
      </c>
      <c r="Q48" s="31">
        <f t="shared" si="1"/>
        <v>4929544</v>
      </c>
      <c r="R48" s="31">
        <f t="shared" si="1"/>
        <v>15521643</v>
      </c>
      <c r="S48" s="31">
        <f t="shared" si="1"/>
        <v>1898674</v>
      </c>
      <c r="T48" s="31">
        <f t="shared" si="1"/>
        <v>15394882</v>
      </c>
      <c r="U48" s="31">
        <f t="shared" si="1"/>
        <v>16734246</v>
      </c>
      <c r="V48" s="31">
        <f t="shared" si="1"/>
        <v>34027802</v>
      </c>
      <c r="W48" s="31">
        <f t="shared" si="1"/>
        <v>77657396</v>
      </c>
      <c r="X48" s="31">
        <f t="shared" si="1"/>
        <v>72399083</v>
      </c>
      <c r="Y48" s="31">
        <f t="shared" si="1"/>
        <v>5258313</v>
      </c>
      <c r="Z48" s="32">
        <f>+IF(X48&lt;&gt;0,+(Y48/X48)*100,0)</f>
        <v>7.2629552504138761</v>
      </c>
      <c r="AA48" s="29">
        <f>SUM(AA35:AA47)</f>
        <v>72399083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-5803165</v>
      </c>
      <c r="D49" s="39">
        <f t="shared" si="2"/>
        <v>0</v>
      </c>
      <c r="E49" s="40">
        <f t="shared" si="2"/>
        <v>-35945076</v>
      </c>
      <c r="F49" s="41">
        <f t="shared" si="2"/>
        <v>-24242961</v>
      </c>
      <c r="G49" s="41">
        <f t="shared" si="2"/>
        <v>-3632724</v>
      </c>
      <c r="H49" s="41">
        <f t="shared" si="2"/>
        <v>-1923149</v>
      </c>
      <c r="I49" s="41">
        <f t="shared" si="2"/>
        <v>592475</v>
      </c>
      <c r="J49" s="41">
        <f t="shared" si="2"/>
        <v>-4963398</v>
      </c>
      <c r="K49" s="41">
        <f t="shared" si="2"/>
        <v>-2774039</v>
      </c>
      <c r="L49" s="41">
        <f t="shared" si="2"/>
        <v>561189</v>
      </c>
      <c r="M49" s="41">
        <f t="shared" si="2"/>
        <v>2771446</v>
      </c>
      <c r="N49" s="41">
        <f t="shared" si="2"/>
        <v>558596</v>
      </c>
      <c r="O49" s="41">
        <f t="shared" si="2"/>
        <v>401240</v>
      </c>
      <c r="P49" s="41">
        <f t="shared" si="2"/>
        <v>369764</v>
      </c>
      <c r="Q49" s="41">
        <f t="shared" si="2"/>
        <v>-4174848</v>
      </c>
      <c r="R49" s="41">
        <f t="shared" si="2"/>
        <v>-3403844</v>
      </c>
      <c r="S49" s="41">
        <f t="shared" si="2"/>
        <v>4601448</v>
      </c>
      <c r="T49" s="41">
        <f t="shared" si="2"/>
        <v>-14052215</v>
      </c>
      <c r="U49" s="41">
        <f t="shared" si="2"/>
        <v>-10405277</v>
      </c>
      <c r="V49" s="41">
        <f t="shared" si="2"/>
        <v>-19856044</v>
      </c>
      <c r="W49" s="41">
        <f t="shared" si="2"/>
        <v>-27664690</v>
      </c>
      <c r="X49" s="41">
        <f t="shared" si="2"/>
        <v>-24242961</v>
      </c>
      <c r="Y49" s="41">
        <f t="shared" si="2"/>
        <v>-3421729</v>
      </c>
      <c r="Z49" s="42">
        <f>+IF(X49&lt;&gt;0,+(Y49/X49)*100,0)</f>
        <v>14.114319616320795</v>
      </c>
      <c r="AA49" s="39">
        <f>+AA33-AA48</f>
        <v>-24242961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12994000</v>
      </c>
      <c r="F50" s="22">
        <v>8994000</v>
      </c>
      <c r="G50" s="22"/>
      <c r="H50" s="22">
        <v>292645</v>
      </c>
      <c r="I50" s="22"/>
      <c r="J50" s="22">
        <v>292645</v>
      </c>
      <c r="K50" s="22"/>
      <c r="L50" s="22">
        <v>286115</v>
      </c>
      <c r="M50" s="22">
        <v>4052546</v>
      </c>
      <c r="N50" s="22">
        <v>4338661</v>
      </c>
      <c r="O50" s="22"/>
      <c r="P50" s="22">
        <v>2189802</v>
      </c>
      <c r="Q50" s="22">
        <v>436378</v>
      </c>
      <c r="R50" s="22">
        <v>2626180</v>
      </c>
      <c r="S50" s="22">
        <v>-778151</v>
      </c>
      <c r="T50" s="22">
        <v>671907</v>
      </c>
      <c r="U50" s="22">
        <v>663441</v>
      </c>
      <c r="V50" s="22">
        <v>557197</v>
      </c>
      <c r="W50" s="22">
        <v>7814683</v>
      </c>
      <c r="X50" s="22">
        <v>8994000</v>
      </c>
      <c r="Y50" s="22">
        <v>-1179317</v>
      </c>
      <c r="Z50" s="23">
        <v>-13.112263731376473</v>
      </c>
      <c r="AA50" s="20">
        <v>8994000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-5803165</v>
      </c>
      <c r="D52" s="48">
        <f t="shared" si="3"/>
        <v>0</v>
      </c>
      <c r="E52" s="49">
        <f t="shared" si="3"/>
        <v>-22951076</v>
      </c>
      <c r="F52" s="50">
        <f t="shared" si="3"/>
        <v>-15248961</v>
      </c>
      <c r="G52" s="50">
        <f t="shared" si="3"/>
        <v>-3632724</v>
      </c>
      <c r="H52" s="50">
        <f t="shared" si="3"/>
        <v>-1630504</v>
      </c>
      <c r="I52" s="50">
        <f t="shared" si="3"/>
        <v>592475</v>
      </c>
      <c r="J52" s="50">
        <f t="shared" si="3"/>
        <v>-4670753</v>
      </c>
      <c r="K52" s="50">
        <f t="shared" si="3"/>
        <v>-2774039</v>
      </c>
      <c r="L52" s="50">
        <f t="shared" si="3"/>
        <v>847304</v>
      </c>
      <c r="M52" s="50">
        <f t="shared" si="3"/>
        <v>6823992</v>
      </c>
      <c r="N52" s="50">
        <f t="shared" si="3"/>
        <v>4897257</v>
      </c>
      <c r="O52" s="50">
        <f t="shared" si="3"/>
        <v>401240</v>
      </c>
      <c r="P52" s="50">
        <f t="shared" si="3"/>
        <v>2559566</v>
      </c>
      <c r="Q52" s="50">
        <f t="shared" si="3"/>
        <v>-3738470</v>
      </c>
      <c r="R52" s="50">
        <f t="shared" si="3"/>
        <v>-777664</v>
      </c>
      <c r="S52" s="50">
        <f t="shared" si="3"/>
        <v>3823297</v>
      </c>
      <c r="T52" s="50">
        <f t="shared" si="3"/>
        <v>-13380308</v>
      </c>
      <c r="U52" s="50">
        <f t="shared" si="3"/>
        <v>-9741836</v>
      </c>
      <c r="V52" s="50">
        <f t="shared" si="3"/>
        <v>-19298847</v>
      </c>
      <c r="W52" s="50">
        <f t="shared" si="3"/>
        <v>-19850007</v>
      </c>
      <c r="X52" s="50">
        <f t="shared" si="3"/>
        <v>-15248961</v>
      </c>
      <c r="Y52" s="50">
        <f t="shared" si="3"/>
        <v>-4601046</v>
      </c>
      <c r="Z52" s="51">
        <f>+IF(X52&lt;&gt;0,+(Y52/X52)*100,0)</f>
        <v>30.172849153460358</v>
      </c>
      <c r="AA52" s="48">
        <f>SUM(AA49:AA51)</f>
        <v>-15248961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-5803165</v>
      </c>
      <c r="D54" s="54">
        <f>+D52-D53</f>
        <v>0</v>
      </c>
      <c r="E54" s="55">
        <f t="shared" si="4"/>
        <v>-22951076</v>
      </c>
      <c r="F54" s="56">
        <f t="shared" si="4"/>
        <v>-15248961</v>
      </c>
      <c r="G54" s="56">
        <f t="shared" si="4"/>
        <v>-3632724</v>
      </c>
      <c r="H54" s="56">
        <f t="shared" si="4"/>
        <v>-1630504</v>
      </c>
      <c r="I54" s="56">
        <f t="shared" si="4"/>
        <v>592475</v>
      </c>
      <c r="J54" s="56">
        <f t="shared" si="4"/>
        <v>-4670753</v>
      </c>
      <c r="K54" s="56">
        <f t="shared" si="4"/>
        <v>-2774039</v>
      </c>
      <c r="L54" s="56">
        <f t="shared" si="4"/>
        <v>847304</v>
      </c>
      <c r="M54" s="56">
        <f t="shared" si="4"/>
        <v>6823992</v>
      </c>
      <c r="N54" s="56">
        <f t="shared" si="4"/>
        <v>4897257</v>
      </c>
      <c r="O54" s="56">
        <f t="shared" si="4"/>
        <v>401240</v>
      </c>
      <c r="P54" s="56">
        <f t="shared" si="4"/>
        <v>2559566</v>
      </c>
      <c r="Q54" s="56">
        <f t="shared" si="4"/>
        <v>-3738470</v>
      </c>
      <c r="R54" s="56">
        <f t="shared" si="4"/>
        <v>-777664</v>
      </c>
      <c r="S54" s="56">
        <f t="shared" si="4"/>
        <v>3823297</v>
      </c>
      <c r="T54" s="56">
        <f t="shared" si="4"/>
        <v>-13380308</v>
      </c>
      <c r="U54" s="56">
        <f t="shared" si="4"/>
        <v>-9741836</v>
      </c>
      <c r="V54" s="56">
        <f t="shared" si="4"/>
        <v>-19298847</v>
      </c>
      <c r="W54" s="56">
        <f t="shared" si="4"/>
        <v>-19850007</v>
      </c>
      <c r="X54" s="56">
        <f t="shared" si="4"/>
        <v>-15248961</v>
      </c>
      <c r="Y54" s="56">
        <f t="shared" si="4"/>
        <v>-4601046</v>
      </c>
      <c r="Z54" s="57">
        <f>+IF(X54&lt;&gt;0,+(Y54/X54)*100,0)</f>
        <v>30.172849153460358</v>
      </c>
      <c r="AA54" s="54">
        <f>+AA52-AA53</f>
        <v>-15248961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-5803165</v>
      </c>
      <c r="D57" s="48">
        <f>SUM(D54:D56)</f>
        <v>0</v>
      </c>
      <c r="E57" s="49">
        <f t="shared" si="5"/>
        <v>-22951076</v>
      </c>
      <c r="F57" s="50">
        <f t="shared" si="5"/>
        <v>-15248961</v>
      </c>
      <c r="G57" s="50">
        <f t="shared" si="5"/>
        <v>-3632724</v>
      </c>
      <c r="H57" s="50">
        <f t="shared" si="5"/>
        <v>-1630504</v>
      </c>
      <c r="I57" s="50">
        <f t="shared" si="5"/>
        <v>592475</v>
      </c>
      <c r="J57" s="50">
        <f t="shared" si="5"/>
        <v>-4670753</v>
      </c>
      <c r="K57" s="50">
        <f t="shared" si="5"/>
        <v>-2774039</v>
      </c>
      <c r="L57" s="50">
        <f t="shared" si="5"/>
        <v>847304</v>
      </c>
      <c r="M57" s="50">
        <f t="shared" si="5"/>
        <v>6823992</v>
      </c>
      <c r="N57" s="50">
        <f t="shared" si="5"/>
        <v>4897257</v>
      </c>
      <c r="O57" s="50">
        <f t="shared" si="5"/>
        <v>401240</v>
      </c>
      <c r="P57" s="50">
        <f t="shared" si="5"/>
        <v>2559566</v>
      </c>
      <c r="Q57" s="50">
        <f t="shared" si="5"/>
        <v>-3738470</v>
      </c>
      <c r="R57" s="50">
        <f t="shared" si="5"/>
        <v>-777664</v>
      </c>
      <c r="S57" s="50">
        <f t="shared" si="5"/>
        <v>3823297</v>
      </c>
      <c r="T57" s="50">
        <f t="shared" si="5"/>
        <v>-13380308</v>
      </c>
      <c r="U57" s="50">
        <f t="shared" si="5"/>
        <v>-9741836</v>
      </c>
      <c r="V57" s="50">
        <f t="shared" si="5"/>
        <v>-19298847</v>
      </c>
      <c r="W57" s="50">
        <f t="shared" si="5"/>
        <v>-19850007</v>
      </c>
      <c r="X57" s="50">
        <f t="shared" si="5"/>
        <v>-15248961</v>
      </c>
      <c r="Y57" s="50">
        <f t="shared" si="5"/>
        <v>-4601046</v>
      </c>
      <c r="Z57" s="51">
        <f>+IF(X57&lt;&gt;0,+(Y57/X57)*100,0)</f>
        <v>30.172849153460358</v>
      </c>
      <c r="AA57" s="48">
        <f>SUM(AA54:AA56)</f>
        <v>-15248961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-5803165</v>
      </c>
      <c r="D60" s="65">
        <f>SUM(D57:D59)</f>
        <v>0</v>
      </c>
      <c r="E60" s="66">
        <f t="shared" si="6"/>
        <v>-22951076</v>
      </c>
      <c r="F60" s="67">
        <f t="shared" si="6"/>
        <v>-15248961</v>
      </c>
      <c r="G60" s="67">
        <f t="shared" si="6"/>
        <v>-3632724</v>
      </c>
      <c r="H60" s="67">
        <f t="shared" si="6"/>
        <v>-1630504</v>
      </c>
      <c r="I60" s="67">
        <f t="shared" si="6"/>
        <v>592475</v>
      </c>
      <c r="J60" s="67">
        <f t="shared" si="6"/>
        <v>-4670753</v>
      </c>
      <c r="K60" s="67">
        <f t="shared" si="6"/>
        <v>-2774039</v>
      </c>
      <c r="L60" s="67">
        <f t="shared" si="6"/>
        <v>847304</v>
      </c>
      <c r="M60" s="67">
        <f t="shared" si="6"/>
        <v>6823992</v>
      </c>
      <c r="N60" s="67">
        <f t="shared" si="6"/>
        <v>4897257</v>
      </c>
      <c r="O60" s="67">
        <f t="shared" si="6"/>
        <v>401240</v>
      </c>
      <c r="P60" s="67">
        <f t="shared" si="6"/>
        <v>2559566</v>
      </c>
      <c r="Q60" s="67">
        <f t="shared" si="6"/>
        <v>-3738470</v>
      </c>
      <c r="R60" s="67">
        <f t="shared" si="6"/>
        <v>-777664</v>
      </c>
      <c r="S60" s="67">
        <f t="shared" si="6"/>
        <v>3823297</v>
      </c>
      <c r="T60" s="67">
        <f t="shared" si="6"/>
        <v>-13380308</v>
      </c>
      <c r="U60" s="67">
        <f t="shared" si="6"/>
        <v>-9741836</v>
      </c>
      <c r="V60" s="67">
        <f t="shared" si="6"/>
        <v>-19298847</v>
      </c>
      <c r="W60" s="67">
        <f t="shared" si="6"/>
        <v>-19850007</v>
      </c>
      <c r="X60" s="67">
        <f t="shared" si="6"/>
        <v>-15248961</v>
      </c>
      <c r="Y60" s="67">
        <f t="shared" si="6"/>
        <v>-4601046</v>
      </c>
      <c r="Z60" s="68">
        <f>+IF(X60&lt;&gt;0,+(Y60/X60)*100,0)</f>
        <v>30.172849153460358</v>
      </c>
      <c r="AA60" s="65">
        <f>SUM(AA57:AA59)</f>
        <v>-15248961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23075993</v>
      </c>
      <c r="D6" s="20"/>
      <c r="E6" s="21">
        <v>20000000</v>
      </c>
      <c r="F6" s="22">
        <v>26000000</v>
      </c>
      <c r="G6" s="22">
        <v>2016715</v>
      </c>
      <c r="H6" s="22">
        <v>2511861</v>
      </c>
      <c r="I6" s="22">
        <v>2123831</v>
      </c>
      <c r="J6" s="22">
        <v>6652407</v>
      </c>
      <c r="K6" s="22">
        <v>5819331</v>
      </c>
      <c r="L6" s="22">
        <v>1425350</v>
      </c>
      <c r="M6" s="22">
        <v>1877072</v>
      </c>
      <c r="N6" s="22">
        <v>9121753</v>
      </c>
      <c r="O6" s="22">
        <v>1825012</v>
      </c>
      <c r="P6" s="22">
        <v>1765736</v>
      </c>
      <c r="Q6" s="22">
        <v>1546969</v>
      </c>
      <c r="R6" s="22">
        <v>5137717</v>
      </c>
      <c r="S6" s="22">
        <v>1483685</v>
      </c>
      <c r="T6" s="22">
        <v>1203218</v>
      </c>
      <c r="U6" s="22">
        <v>1350906</v>
      </c>
      <c r="V6" s="22">
        <v>4037809</v>
      </c>
      <c r="W6" s="22">
        <v>24949686</v>
      </c>
      <c r="X6" s="22">
        <v>26000000</v>
      </c>
      <c r="Y6" s="22">
        <v>-1050314</v>
      </c>
      <c r="Z6" s="23">
        <v>-4.0396692307692303</v>
      </c>
      <c r="AA6" s="20">
        <v>26000000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1428278</v>
      </c>
      <c r="D13" s="20"/>
      <c r="E13" s="21">
        <v>1000000</v>
      </c>
      <c r="F13" s="22">
        <v>1000000</v>
      </c>
      <c r="G13" s="22">
        <v>144639</v>
      </c>
      <c r="H13" s="22">
        <v>137012</v>
      </c>
      <c r="I13" s="22">
        <v>147960</v>
      </c>
      <c r="J13" s="22">
        <v>429611</v>
      </c>
      <c r="K13" s="22">
        <v>157660</v>
      </c>
      <c r="L13" s="22">
        <v>176936</v>
      </c>
      <c r="M13" s="22">
        <v>187005</v>
      </c>
      <c r="N13" s="22">
        <v>521601</v>
      </c>
      <c r="O13" s="22">
        <v>192273</v>
      </c>
      <c r="P13" s="22">
        <v>194927</v>
      </c>
      <c r="Q13" s="22">
        <v>185880</v>
      </c>
      <c r="R13" s="22">
        <v>573080</v>
      </c>
      <c r="S13" s="22">
        <v>191652</v>
      </c>
      <c r="T13" s="22">
        <v>187147</v>
      </c>
      <c r="U13" s="22">
        <v>167355</v>
      </c>
      <c r="V13" s="22">
        <v>546154</v>
      </c>
      <c r="W13" s="22">
        <v>2070446</v>
      </c>
      <c r="X13" s="22">
        <v>1000000</v>
      </c>
      <c r="Y13" s="22">
        <v>1070446</v>
      </c>
      <c r="Z13" s="23">
        <v>107.0446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24504271</v>
      </c>
      <c r="D33" s="29">
        <f t="shared" ref="D33:Y33" si="0">SUM(D6:D32)</f>
        <v>0</v>
      </c>
      <c r="E33" s="30">
        <f t="shared" si="0"/>
        <v>21000000</v>
      </c>
      <c r="F33" s="31">
        <f t="shared" si="0"/>
        <v>27000000</v>
      </c>
      <c r="G33" s="31">
        <f t="shared" si="0"/>
        <v>2161354</v>
      </c>
      <c r="H33" s="31">
        <f t="shared" si="0"/>
        <v>2648873</v>
      </c>
      <c r="I33" s="31">
        <f t="shared" si="0"/>
        <v>2271791</v>
      </c>
      <c r="J33" s="31">
        <f t="shared" si="0"/>
        <v>7082018</v>
      </c>
      <c r="K33" s="31">
        <f t="shared" si="0"/>
        <v>5976991</v>
      </c>
      <c r="L33" s="31">
        <f t="shared" si="0"/>
        <v>1602286</v>
      </c>
      <c r="M33" s="31">
        <f t="shared" si="0"/>
        <v>2064077</v>
      </c>
      <c r="N33" s="31">
        <f t="shared" si="0"/>
        <v>9643354</v>
      </c>
      <c r="O33" s="31">
        <f t="shared" si="0"/>
        <v>2017285</v>
      </c>
      <c r="P33" s="31">
        <f t="shared" si="0"/>
        <v>1960663</v>
      </c>
      <c r="Q33" s="31">
        <f t="shared" si="0"/>
        <v>1732849</v>
      </c>
      <c r="R33" s="31">
        <f t="shared" si="0"/>
        <v>5710797</v>
      </c>
      <c r="S33" s="31">
        <f t="shared" si="0"/>
        <v>1675337</v>
      </c>
      <c r="T33" s="31">
        <f t="shared" si="0"/>
        <v>1390365</v>
      </c>
      <c r="U33" s="31">
        <f t="shared" si="0"/>
        <v>1518261</v>
      </c>
      <c r="V33" s="31">
        <f t="shared" si="0"/>
        <v>4583963</v>
      </c>
      <c r="W33" s="31">
        <f t="shared" si="0"/>
        <v>27020132</v>
      </c>
      <c r="X33" s="31">
        <f t="shared" si="0"/>
        <v>27000000</v>
      </c>
      <c r="Y33" s="31">
        <f t="shared" si="0"/>
        <v>20132</v>
      </c>
      <c r="Z33" s="32">
        <f>+IF(X33&lt;&gt;0,+(Y33/X33)*100,0)</f>
        <v>7.4562962962962956E-2</v>
      </c>
      <c r="AA33" s="29">
        <f>SUM(AA6:AA32)</f>
        <v>27000000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4158864</v>
      </c>
      <c r="D35" s="20"/>
      <c r="E35" s="21">
        <v>3622125</v>
      </c>
      <c r="F35" s="22">
        <v>1487794</v>
      </c>
      <c r="G35" s="22">
        <v>364576</v>
      </c>
      <c r="H35" s="22">
        <v>355154</v>
      </c>
      <c r="I35" s="22">
        <v>435308</v>
      </c>
      <c r="J35" s="22">
        <v>1155038</v>
      </c>
      <c r="K35" s="22">
        <v>480134</v>
      </c>
      <c r="L35" s="22">
        <v>368967</v>
      </c>
      <c r="M35" s="22">
        <v>353510</v>
      </c>
      <c r="N35" s="22">
        <v>1202611</v>
      </c>
      <c r="O35" s="22">
        <v>365809</v>
      </c>
      <c r="P35" s="22">
        <v>424937</v>
      </c>
      <c r="Q35" s="22">
        <v>415097</v>
      </c>
      <c r="R35" s="22">
        <v>1205843</v>
      </c>
      <c r="S35" s="22">
        <v>426830</v>
      </c>
      <c r="T35" s="22">
        <v>427171</v>
      </c>
      <c r="U35" s="22">
        <v>374253</v>
      </c>
      <c r="V35" s="22">
        <v>1228254</v>
      </c>
      <c r="W35" s="22">
        <v>4791746</v>
      </c>
      <c r="X35" s="22">
        <v>1487794</v>
      </c>
      <c r="Y35" s="22">
        <v>3303952</v>
      </c>
      <c r="Z35" s="23">
        <v>222.07052858124175</v>
      </c>
      <c r="AA35" s="20">
        <v>1487794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20278352</v>
      </c>
      <c r="D37" s="20"/>
      <c r="E37" s="21">
        <v>16000000</v>
      </c>
      <c r="F37" s="22">
        <v>21080000</v>
      </c>
      <c r="G37" s="22">
        <v>3383848</v>
      </c>
      <c r="H37" s="22">
        <v>3231548</v>
      </c>
      <c r="I37" s="22"/>
      <c r="J37" s="22">
        <v>6615396</v>
      </c>
      <c r="K37" s="22">
        <v>4283358</v>
      </c>
      <c r="L37" s="22">
        <v>1736022</v>
      </c>
      <c r="M37" s="22">
        <v>1646335</v>
      </c>
      <c r="N37" s="22">
        <v>7665715</v>
      </c>
      <c r="O37" s="22">
        <v>1532184</v>
      </c>
      <c r="P37" s="22"/>
      <c r="Q37" s="22">
        <v>3621431</v>
      </c>
      <c r="R37" s="22">
        <v>5153615</v>
      </c>
      <c r="S37" s="22"/>
      <c r="T37" s="22"/>
      <c r="U37" s="22">
        <v>5544372</v>
      </c>
      <c r="V37" s="22">
        <v>5544372</v>
      </c>
      <c r="W37" s="22">
        <v>24979098</v>
      </c>
      <c r="X37" s="22">
        <v>21080000</v>
      </c>
      <c r="Y37" s="22">
        <v>3899098</v>
      </c>
      <c r="Z37" s="23">
        <v>18.496669829222011</v>
      </c>
      <c r="AA37" s="20">
        <v>21080000</v>
      </c>
    </row>
    <row r="38" spans="1:27" x14ac:dyDescent="0.25">
      <c r="A38" s="19" t="s">
        <v>64</v>
      </c>
      <c r="B38" s="15" t="s">
        <v>32</v>
      </c>
      <c r="C38" s="20">
        <v>69282</v>
      </c>
      <c r="D38" s="20"/>
      <c r="E38" s="21">
        <v>250002</v>
      </c>
      <c r="F38" s="22">
        <v>170722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20720</v>
      </c>
      <c r="Q38" s="22"/>
      <c r="R38" s="22">
        <v>20720</v>
      </c>
      <c r="S38" s="22"/>
      <c r="T38" s="22"/>
      <c r="U38" s="22"/>
      <c r="V38" s="22"/>
      <c r="W38" s="22">
        <v>20720</v>
      </c>
      <c r="X38" s="22">
        <v>170722</v>
      </c>
      <c r="Y38" s="22">
        <v>-150002</v>
      </c>
      <c r="Z38" s="23">
        <v>-87.863309942479589</v>
      </c>
      <c r="AA38" s="20">
        <v>170722</v>
      </c>
    </row>
    <row r="39" spans="1:27" x14ac:dyDescent="0.25">
      <c r="A39" s="19" t="s">
        <v>65</v>
      </c>
      <c r="B39" s="15" t="s">
        <v>32</v>
      </c>
      <c r="C39" s="20">
        <v>376496</v>
      </c>
      <c r="D39" s="20"/>
      <c r="E39" s="21">
        <v>500000</v>
      </c>
      <c r="F39" s="22">
        <v>500000</v>
      </c>
      <c r="G39" s="22"/>
      <c r="H39" s="22"/>
      <c r="I39" s="22">
        <v>1454</v>
      </c>
      <c r="J39" s="22">
        <v>1454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1454</v>
      </c>
      <c r="X39" s="22">
        <v>500000</v>
      </c>
      <c r="Y39" s="22">
        <v>-498546</v>
      </c>
      <c r="Z39" s="23">
        <v>-99.709199999999996</v>
      </c>
      <c r="AA39" s="20">
        <v>500000</v>
      </c>
    </row>
    <row r="40" spans="1:27" x14ac:dyDescent="0.25">
      <c r="A40" s="19" t="s">
        <v>66</v>
      </c>
      <c r="B40" s="15" t="s">
        <v>32</v>
      </c>
      <c r="C40" s="20">
        <v>1762268</v>
      </c>
      <c r="D40" s="20"/>
      <c r="E40" s="21">
        <v>500000</v>
      </c>
      <c r="F40" s="22">
        <v>500000</v>
      </c>
      <c r="G40" s="22">
        <v>27641</v>
      </c>
      <c r="H40" s="22">
        <v>27641</v>
      </c>
      <c r="I40" s="22">
        <v>27641</v>
      </c>
      <c r="J40" s="22">
        <v>82923</v>
      </c>
      <c r="K40" s="22">
        <v>27641</v>
      </c>
      <c r="L40" s="22">
        <v>27641</v>
      </c>
      <c r="M40" s="22">
        <v>27641</v>
      </c>
      <c r="N40" s="22">
        <v>82923</v>
      </c>
      <c r="O40" s="22">
        <v>27641</v>
      </c>
      <c r="P40" s="22">
        <v>27641</v>
      </c>
      <c r="Q40" s="22">
        <v>27641</v>
      </c>
      <c r="R40" s="22">
        <v>82923</v>
      </c>
      <c r="S40" s="22">
        <v>27641</v>
      </c>
      <c r="T40" s="22">
        <v>27641</v>
      </c>
      <c r="U40" s="22">
        <v>27641</v>
      </c>
      <c r="V40" s="22">
        <v>82923</v>
      </c>
      <c r="W40" s="22">
        <v>331692</v>
      </c>
      <c r="X40" s="22">
        <v>500000</v>
      </c>
      <c r="Y40" s="22">
        <v>-168308</v>
      </c>
      <c r="Z40" s="23">
        <v>-33.6616</v>
      </c>
      <c r="AA40" s="20">
        <v>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21310520</v>
      </c>
      <c r="D42" s="20"/>
      <c r="E42" s="21">
        <v>500002</v>
      </c>
      <c r="F42" s="22">
        <v>4105352</v>
      </c>
      <c r="G42" s="22"/>
      <c r="H42" s="22">
        <v>360192</v>
      </c>
      <c r="I42" s="22">
        <v>121969</v>
      </c>
      <c r="J42" s="22">
        <v>482161</v>
      </c>
      <c r="K42" s="22"/>
      <c r="L42" s="22"/>
      <c r="M42" s="22">
        <v>1526000</v>
      </c>
      <c r="N42" s="22">
        <v>1526000</v>
      </c>
      <c r="O42" s="22">
        <v>1768730</v>
      </c>
      <c r="P42" s="22">
        <v>421794</v>
      </c>
      <c r="Q42" s="22">
        <v>446000</v>
      </c>
      <c r="R42" s="22">
        <v>2636524</v>
      </c>
      <c r="S42" s="22">
        <v>166024</v>
      </c>
      <c r="T42" s="22">
        <v>1587832</v>
      </c>
      <c r="U42" s="22">
        <v>-1587832</v>
      </c>
      <c r="V42" s="22">
        <v>166024</v>
      </c>
      <c r="W42" s="22">
        <v>4810709</v>
      </c>
      <c r="X42" s="22">
        <v>4105352</v>
      </c>
      <c r="Y42" s="22">
        <v>705357</v>
      </c>
      <c r="Z42" s="23">
        <v>17.181401253777995</v>
      </c>
      <c r="AA42" s="20">
        <v>4105352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298050</v>
      </c>
      <c r="D45" s="20"/>
      <c r="E45" s="21"/>
      <c r="F45" s="22"/>
      <c r="G45" s="22">
        <v>2922</v>
      </c>
      <c r="H45" s="22">
        <v>2761</v>
      </c>
      <c r="I45" s="22">
        <v>3597</v>
      </c>
      <c r="J45" s="22">
        <v>9280</v>
      </c>
      <c r="K45" s="22">
        <v>3954</v>
      </c>
      <c r="L45" s="22">
        <v>2932</v>
      </c>
      <c r="M45" s="22">
        <v>2644</v>
      </c>
      <c r="N45" s="22">
        <v>9530</v>
      </c>
      <c r="O45" s="22">
        <v>2928</v>
      </c>
      <c r="P45" s="22">
        <v>3441</v>
      </c>
      <c r="Q45" s="22">
        <v>3147</v>
      </c>
      <c r="R45" s="22">
        <v>9516</v>
      </c>
      <c r="S45" s="22">
        <v>3389</v>
      </c>
      <c r="T45" s="22">
        <v>2976</v>
      </c>
      <c r="U45" s="22">
        <v>2954</v>
      </c>
      <c r="V45" s="22">
        <v>9319</v>
      </c>
      <c r="W45" s="22">
        <v>37645</v>
      </c>
      <c r="X45" s="22"/>
      <c r="Y45" s="22">
        <v>37645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48253832</v>
      </c>
      <c r="D48" s="29">
        <f t="shared" ref="D48:Y48" si="1">SUM(D35:D47)</f>
        <v>0</v>
      </c>
      <c r="E48" s="30">
        <f t="shared" si="1"/>
        <v>21372129</v>
      </c>
      <c r="F48" s="31">
        <f t="shared" si="1"/>
        <v>27843868</v>
      </c>
      <c r="G48" s="31">
        <f t="shared" si="1"/>
        <v>3778987</v>
      </c>
      <c r="H48" s="31">
        <f t="shared" si="1"/>
        <v>3977296</v>
      </c>
      <c r="I48" s="31">
        <f t="shared" si="1"/>
        <v>589969</v>
      </c>
      <c r="J48" s="31">
        <f t="shared" si="1"/>
        <v>8346252</v>
      </c>
      <c r="K48" s="31">
        <f t="shared" si="1"/>
        <v>4795087</v>
      </c>
      <c r="L48" s="31">
        <f t="shared" si="1"/>
        <v>2135562</v>
      </c>
      <c r="M48" s="31">
        <f t="shared" si="1"/>
        <v>3556130</v>
      </c>
      <c r="N48" s="31">
        <f t="shared" si="1"/>
        <v>10486779</v>
      </c>
      <c r="O48" s="31">
        <f t="shared" si="1"/>
        <v>3697292</v>
      </c>
      <c r="P48" s="31">
        <f t="shared" si="1"/>
        <v>898533</v>
      </c>
      <c r="Q48" s="31">
        <f t="shared" si="1"/>
        <v>4513316</v>
      </c>
      <c r="R48" s="31">
        <f t="shared" si="1"/>
        <v>9109141</v>
      </c>
      <c r="S48" s="31">
        <f t="shared" si="1"/>
        <v>623884</v>
      </c>
      <c r="T48" s="31">
        <f t="shared" si="1"/>
        <v>2045620</v>
      </c>
      <c r="U48" s="31">
        <f t="shared" si="1"/>
        <v>4361388</v>
      </c>
      <c r="V48" s="31">
        <f t="shared" si="1"/>
        <v>7030892</v>
      </c>
      <c r="W48" s="31">
        <f t="shared" si="1"/>
        <v>34973064</v>
      </c>
      <c r="X48" s="31">
        <f t="shared" si="1"/>
        <v>27843868</v>
      </c>
      <c r="Y48" s="31">
        <f t="shared" si="1"/>
        <v>7129196</v>
      </c>
      <c r="Z48" s="32">
        <f>+IF(X48&lt;&gt;0,+(Y48/X48)*100,0)</f>
        <v>25.604186889551411</v>
      </c>
      <c r="AA48" s="29">
        <f>SUM(AA35:AA47)</f>
        <v>27843868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-23749561</v>
      </c>
      <c r="D49" s="39">
        <f t="shared" si="2"/>
        <v>0</v>
      </c>
      <c r="E49" s="40">
        <f t="shared" si="2"/>
        <v>-372129</v>
      </c>
      <c r="F49" s="41">
        <f t="shared" si="2"/>
        <v>-843868</v>
      </c>
      <c r="G49" s="41">
        <f t="shared" si="2"/>
        <v>-1617633</v>
      </c>
      <c r="H49" s="41">
        <f t="shared" si="2"/>
        <v>-1328423</v>
      </c>
      <c r="I49" s="41">
        <f t="shared" si="2"/>
        <v>1681822</v>
      </c>
      <c r="J49" s="41">
        <f t="shared" si="2"/>
        <v>-1264234</v>
      </c>
      <c r="K49" s="41">
        <f t="shared" si="2"/>
        <v>1181904</v>
      </c>
      <c r="L49" s="41">
        <f t="shared" si="2"/>
        <v>-533276</v>
      </c>
      <c r="M49" s="41">
        <f t="shared" si="2"/>
        <v>-1492053</v>
      </c>
      <c r="N49" s="41">
        <f t="shared" si="2"/>
        <v>-843425</v>
      </c>
      <c r="O49" s="41">
        <f t="shared" si="2"/>
        <v>-1680007</v>
      </c>
      <c r="P49" s="41">
        <f t="shared" si="2"/>
        <v>1062130</v>
      </c>
      <c r="Q49" s="41">
        <f t="shared" si="2"/>
        <v>-2780467</v>
      </c>
      <c r="R49" s="41">
        <f t="shared" si="2"/>
        <v>-3398344</v>
      </c>
      <c r="S49" s="41">
        <f t="shared" si="2"/>
        <v>1051453</v>
      </c>
      <c r="T49" s="41">
        <f t="shared" si="2"/>
        <v>-655255</v>
      </c>
      <c r="U49" s="41">
        <f t="shared" si="2"/>
        <v>-2843127</v>
      </c>
      <c r="V49" s="41">
        <f t="shared" si="2"/>
        <v>-2446929</v>
      </c>
      <c r="W49" s="41">
        <f t="shared" si="2"/>
        <v>-7952932</v>
      </c>
      <c r="X49" s="41">
        <f t="shared" si="2"/>
        <v>-843868</v>
      </c>
      <c r="Y49" s="41">
        <f t="shared" si="2"/>
        <v>-7109064</v>
      </c>
      <c r="Z49" s="42">
        <f>+IF(X49&lt;&gt;0,+(Y49/X49)*100,0)</f>
        <v>842.4379168305943</v>
      </c>
      <c r="AA49" s="39">
        <f>+AA33-AA48</f>
        <v>-843868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44431000</v>
      </c>
      <c r="F50" s="22">
        <v>44431000</v>
      </c>
      <c r="G50" s="22"/>
      <c r="H50" s="22">
        <v>1890257</v>
      </c>
      <c r="I50" s="22"/>
      <c r="J50" s="22">
        <v>1890257</v>
      </c>
      <c r="K50" s="22">
        <v>9550331</v>
      </c>
      <c r="L50" s="22">
        <v>6164409</v>
      </c>
      <c r="M50" s="22">
        <v>9642283</v>
      </c>
      <c r="N50" s="22">
        <v>25357023</v>
      </c>
      <c r="O50" s="22"/>
      <c r="P50" s="22">
        <v>2096992</v>
      </c>
      <c r="Q50" s="22">
        <v>4844665</v>
      </c>
      <c r="R50" s="22">
        <v>6941657</v>
      </c>
      <c r="S50" s="22"/>
      <c r="T50" s="22">
        <v>5496636</v>
      </c>
      <c r="U50" s="22">
        <v>4617829</v>
      </c>
      <c r="V50" s="22">
        <v>10114465</v>
      </c>
      <c r="W50" s="22">
        <v>44303402</v>
      </c>
      <c r="X50" s="22">
        <v>44431000</v>
      </c>
      <c r="Y50" s="22">
        <v>-127598</v>
      </c>
      <c r="Z50" s="23">
        <v>-0.287182372667732</v>
      </c>
      <c r="AA50" s="20">
        <v>44431000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-23749561</v>
      </c>
      <c r="D52" s="48">
        <f t="shared" si="3"/>
        <v>0</v>
      </c>
      <c r="E52" s="49">
        <f t="shared" si="3"/>
        <v>44058871</v>
      </c>
      <c r="F52" s="50">
        <f t="shared" si="3"/>
        <v>43587132</v>
      </c>
      <c r="G52" s="50">
        <f t="shared" si="3"/>
        <v>-1617633</v>
      </c>
      <c r="H52" s="50">
        <f t="shared" si="3"/>
        <v>561834</v>
      </c>
      <c r="I52" s="50">
        <f t="shared" si="3"/>
        <v>1681822</v>
      </c>
      <c r="J52" s="50">
        <f t="shared" si="3"/>
        <v>626023</v>
      </c>
      <c r="K52" s="50">
        <f t="shared" si="3"/>
        <v>10732235</v>
      </c>
      <c r="L52" s="50">
        <f t="shared" si="3"/>
        <v>5631133</v>
      </c>
      <c r="M52" s="50">
        <f t="shared" si="3"/>
        <v>8150230</v>
      </c>
      <c r="N52" s="50">
        <f t="shared" si="3"/>
        <v>24513598</v>
      </c>
      <c r="O52" s="50">
        <f t="shared" si="3"/>
        <v>-1680007</v>
      </c>
      <c r="P52" s="50">
        <f t="shared" si="3"/>
        <v>3159122</v>
      </c>
      <c r="Q52" s="50">
        <f t="shared" si="3"/>
        <v>2064198</v>
      </c>
      <c r="R52" s="50">
        <f t="shared" si="3"/>
        <v>3543313</v>
      </c>
      <c r="S52" s="50">
        <f t="shared" si="3"/>
        <v>1051453</v>
      </c>
      <c r="T52" s="50">
        <f t="shared" si="3"/>
        <v>4841381</v>
      </c>
      <c r="U52" s="50">
        <f t="shared" si="3"/>
        <v>1774702</v>
      </c>
      <c r="V52" s="50">
        <f t="shared" si="3"/>
        <v>7667536</v>
      </c>
      <c r="W52" s="50">
        <f t="shared" si="3"/>
        <v>36350470</v>
      </c>
      <c r="X52" s="50">
        <f t="shared" si="3"/>
        <v>43587132</v>
      </c>
      <c r="Y52" s="50">
        <f t="shared" si="3"/>
        <v>-7236662</v>
      </c>
      <c r="Z52" s="51">
        <f>+IF(X52&lt;&gt;0,+(Y52/X52)*100,0)</f>
        <v>-16.602748719507399</v>
      </c>
      <c r="AA52" s="48">
        <f>SUM(AA49:AA51)</f>
        <v>43587132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-23749561</v>
      </c>
      <c r="D54" s="54">
        <f>+D52-D53</f>
        <v>0</v>
      </c>
      <c r="E54" s="55">
        <f t="shared" si="4"/>
        <v>44058871</v>
      </c>
      <c r="F54" s="56">
        <f t="shared" si="4"/>
        <v>43587132</v>
      </c>
      <c r="G54" s="56">
        <f t="shared" si="4"/>
        <v>-1617633</v>
      </c>
      <c r="H54" s="56">
        <f t="shared" si="4"/>
        <v>561834</v>
      </c>
      <c r="I54" s="56">
        <f t="shared" si="4"/>
        <v>1681822</v>
      </c>
      <c r="J54" s="56">
        <f t="shared" si="4"/>
        <v>626023</v>
      </c>
      <c r="K54" s="56">
        <f t="shared" si="4"/>
        <v>10732235</v>
      </c>
      <c r="L54" s="56">
        <f t="shared" si="4"/>
        <v>5631133</v>
      </c>
      <c r="M54" s="56">
        <f t="shared" si="4"/>
        <v>8150230</v>
      </c>
      <c r="N54" s="56">
        <f t="shared" si="4"/>
        <v>24513598</v>
      </c>
      <c r="O54" s="56">
        <f t="shared" si="4"/>
        <v>-1680007</v>
      </c>
      <c r="P54" s="56">
        <f t="shared" si="4"/>
        <v>3159122</v>
      </c>
      <c r="Q54" s="56">
        <f t="shared" si="4"/>
        <v>2064198</v>
      </c>
      <c r="R54" s="56">
        <f t="shared" si="4"/>
        <v>3543313</v>
      </c>
      <c r="S54" s="56">
        <f t="shared" si="4"/>
        <v>1051453</v>
      </c>
      <c r="T54" s="56">
        <f t="shared" si="4"/>
        <v>4841381</v>
      </c>
      <c r="U54" s="56">
        <f t="shared" si="4"/>
        <v>1774702</v>
      </c>
      <c r="V54" s="56">
        <f t="shared" si="4"/>
        <v>7667536</v>
      </c>
      <c r="W54" s="56">
        <f t="shared" si="4"/>
        <v>36350470</v>
      </c>
      <c r="X54" s="56">
        <f t="shared" si="4"/>
        <v>43587132</v>
      </c>
      <c r="Y54" s="56">
        <f t="shared" si="4"/>
        <v>-7236662</v>
      </c>
      <c r="Z54" s="57">
        <f>+IF(X54&lt;&gt;0,+(Y54/X54)*100,0)</f>
        <v>-16.602748719507399</v>
      </c>
      <c r="AA54" s="54">
        <f>+AA52-AA53</f>
        <v>43587132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-23749561</v>
      </c>
      <c r="D57" s="48">
        <f>SUM(D54:D56)</f>
        <v>0</v>
      </c>
      <c r="E57" s="49">
        <f t="shared" si="5"/>
        <v>44058871</v>
      </c>
      <c r="F57" s="50">
        <f t="shared" si="5"/>
        <v>43587132</v>
      </c>
      <c r="G57" s="50">
        <f t="shared" si="5"/>
        <v>-1617633</v>
      </c>
      <c r="H57" s="50">
        <f t="shared" si="5"/>
        <v>561834</v>
      </c>
      <c r="I57" s="50">
        <f t="shared" si="5"/>
        <v>1681822</v>
      </c>
      <c r="J57" s="50">
        <f t="shared" si="5"/>
        <v>626023</v>
      </c>
      <c r="K57" s="50">
        <f t="shared" si="5"/>
        <v>10732235</v>
      </c>
      <c r="L57" s="50">
        <f t="shared" si="5"/>
        <v>5631133</v>
      </c>
      <c r="M57" s="50">
        <f t="shared" si="5"/>
        <v>8150230</v>
      </c>
      <c r="N57" s="50">
        <f t="shared" si="5"/>
        <v>24513598</v>
      </c>
      <c r="O57" s="50">
        <f t="shared" si="5"/>
        <v>-1680007</v>
      </c>
      <c r="P57" s="50">
        <f t="shared" si="5"/>
        <v>3159122</v>
      </c>
      <c r="Q57" s="50">
        <f t="shared" si="5"/>
        <v>2064198</v>
      </c>
      <c r="R57" s="50">
        <f t="shared" si="5"/>
        <v>3543313</v>
      </c>
      <c r="S57" s="50">
        <f t="shared" si="5"/>
        <v>1051453</v>
      </c>
      <c r="T57" s="50">
        <f t="shared" si="5"/>
        <v>4841381</v>
      </c>
      <c r="U57" s="50">
        <f t="shared" si="5"/>
        <v>1774702</v>
      </c>
      <c r="V57" s="50">
        <f t="shared" si="5"/>
        <v>7667536</v>
      </c>
      <c r="W57" s="50">
        <f t="shared" si="5"/>
        <v>36350470</v>
      </c>
      <c r="X57" s="50">
        <f t="shared" si="5"/>
        <v>43587132</v>
      </c>
      <c r="Y57" s="50">
        <f t="shared" si="5"/>
        <v>-7236662</v>
      </c>
      <c r="Z57" s="51">
        <f>+IF(X57&lt;&gt;0,+(Y57/X57)*100,0)</f>
        <v>-16.602748719507399</v>
      </c>
      <c r="AA57" s="48">
        <f>SUM(AA54:AA56)</f>
        <v>43587132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-23749561</v>
      </c>
      <c r="D60" s="65">
        <f>SUM(D57:D59)</f>
        <v>0</v>
      </c>
      <c r="E60" s="66">
        <f t="shared" si="6"/>
        <v>44058871</v>
      </c>
      <c r="F60" s="67">
        <f t="shared" si="6"/>
        <v>43587132</v>
      </c>
      <c r="G60" s="67">
        <f t="shared" si="6"/>
        <v>-1617633</v>
      </c>
      <c r="H60" s="67">
        <f t="shared" si="6"/>
        <v>561834</v>
      </c>
      <c r="I60" s="67">
        <f t="shared" si="6"/>
        <v>1681822</v>
      </c>
      <c r="J60" s="67">
        <f t="shared" si="6"/>
        <v>626023</v>
      </c>
      <c r="K60" s="67">
        <f t="shared" si="6"/>
        <v>10732235</v>
      </c>
      <c r="L60" s="67">
        <f t="shared" si="6"/>
        <v>5631133</v>
      </c>
      <c r="M60" s="67">
        <f t="shared" si="6"/>
        <v>8150230</v>
      </c>
      <c r="N60" s="67">
        <f t="shared" si="6"/>
        <v>24513598</v>
      </c>
      <c r="O60" s="67">
        <f t="shared" si="6"/>
        <v>-1680007</v>
      </c>
      <c r="P60" s="67">
        <f t="shared" si="6"/>
        <v>3159122</v>
      </c>
      <c r="Q60" s="67">
        <f t="shared" si="6"/>
        <v>2064198</v>
      </c>
      <c r="R60" s="67">
        <f t="shared" si="6"/>
        <v>3543313</v>
      </c>
      <c r="S60" s="67">
        <f t="shared" si="6"/>
        <v>1051453</v>
      </c>
      <c r="T60" s="67">
        <f t="shared" si="6"/>
        <v>4841381</v>
      </c>
      <c r="U60" s="67">
        <f t="shared" si="6"/>
        <v>1774702</v>
      </c>
      <c r="V60" s="67">
        <f t="shared" si="6"/>
        <v>7667536</v>
      </c>
      <c r="W60" s="67">
        <f t="shared" si="6"/>
        <v>36350470</v>
      </c>
      <c r="X60" s="67">
        <f t="shared" si="6"/>
        <v>43587132</v>
      </c>
      <c r="Y60" s="67">
        <f t="shared" si="6"/>
        <v>-7236662</v>
      </c>
      <c r="Z60" s="68">
        <f>+IF(X60&lt;&gt;0,+(Y60/X60)*100,0)</f>
        <v>-16.602748719507399</v>
      </c>
      <c r="AA60" s="65">
        <f>SUM(AA57:AA59)</f>
        <v>43587132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263521633</v>
      </c>
      <c r="D6" s="20"/>
      <c r="E6" s="21">
        <v>425161813</v>
      </c>
      <c r="F6" s="22">
        <v>425161813</v>
      </c>
      <c r="G6" s="22">
        <v>27736188</v>
      </c>
      <c r="H6" s="22">
        <v>27663144</v>
      </c>
      <c r="I6" s="22">
        <v>26541213</v>
      </c>
      <c r="J6" s="22">
        <v>81940545</v>
      </c>
      <c r="K6" s="22">
        <v>26951758</v>
      </c>
      <c r="L6" s="22">
        <v>23089033</v>
      </c>
      <c r="M6" s="22">
        <v>25138708</v>
      </c>
      <c r="N6" s="22">
        <v>75179499</v>
      </c>
      <c r="O6" s="22">
        <v>24839437</v>
      </c>
      <c r="P6" s="22">
        <v>23320263</v>
      </c>
      <c r="Q6" s="22">
        <v>22104507</v>
      </c>
      <c r="R6" s="22">
        <v>70264207</v>
      </c>
      <c r="S6" s="22">
        <v>24343718</v>
      </c>
      <c r="T6" s="22">
        <v>27251085</v>
      </c>
      <c r="U6" s="22">
        <v>19610241</v>
      </c>
      <c r="V6" s="22">
        <v>71205044</v>
      </c>
      <c r="W6" s="22">
        <v>298589295</v>
      </c>
      <c r="X6" s="22">
        <v>425161813</v>
      </c>
      <c r="Y6" s="22">
        <v>-126572518</v>
      </c>
      <c r="Z6" s="23">
        <v>-29.770434251111823</v>
      </c>
      <c r="AA6" s="20">
        <v>425161813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315189</v>
      </c>
      <c r="D10" s="20"/>
      <c r="E10" s="21">
        <v>350000</v>
      </c>
      <c r="F10" s="22">
        <v>350000</v>
      </c>
      <c r="G10" s="22">
        <v>-300</v>
      </c>
      <c r="H10" s="22">
        <v>261</v>
      </c>
      <c r="I10" s="22">
        <v>9130</v>
      </c>
      <c r="J10" s="22">
        <v>9091</v>
      </c>
      <c r="K10" s="22">
        <v>58282</v>
      </c>
      <c r="L10" s="22">
        <v>1565</v>
      </c>
      <c r="M10" s="22"/>
      <c r="N10" s="22">
        <v>59847</v>
      </c>
      <c r="O10" s="22"/>
      <c r="P10" s="22">
        <v>18699</v>
      </c>
      <c r="Q10" s="22">
        <v>54783</v>
      </c>
      <c r="R10" s="22">
        <v>73482</v>
      </c>
      <c r="S10" s="22">
        <v>10173</v>
      </c>
      <c r="T10" s="22">
        <v>1</v>
      </c>
      <c r="U10" s="22">
        <v>3913</v>
      </c>
      <c r="V10" s="22">
        <v>14087</v>
      </c>
      <c r="W10" s="22">
        <v>156507</v>
      </c>
      <c r="X10" s="22">
        <v>350000</v>
      </c>
      <c r="Y10" s="22">
        <v>-193493</v>
      </c>
      <c r="Z10" s="23">
        <v>-55.283714285714282</v>
      </c>
      <c r="AA10" s="20">
        <v>350000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11957981</v>
      </c>
      <c r="D13" s="20"/>
      <c r="E13" s="21">
        <v>13625845</v>
      </c>
      <c r="F13" s="22">
        <v>20625845</v>
      </c>
      <c r="G13" s="22">
        <v>929218</v>
      </c>
      <c r="H13" s="22">
        <v>929143</v>
      </c>
      <c r="I13" s="22">
        <v>921795</v>
      </c>
      <c r="J13" s="22">
        <v>2780156</v>
      </c>
      <c r="K13" s="22">
        <v>956854</v>
      </c>
      <c r="L13" s="22">
        <v>5174420</v>
      </c>
      <c r="M13" s="22">
        <v>703843</v>
      </c>
      <c r="N13" s="22">
        <v>6835117</v>
      </c>
      <c r="O13" s="22">
        <v>1010309</v>
      </c>
      <c r="P13" s="22">
        <v>987662</v>
      </c>
      <c r="Q13" s="22">
        <v>986516</v>
      </c>
      <c r="R13" s="22">
        <v>2984487</v>
      </c>
      <c r="S13" s="22">
        <v>968593</v>
      </c>
      <c r="T13" s="22">
        <v>962720</v>
      </c>
      <c r="U13" s="22">
        <v>928758</v>
      </c>
      <c r="V13" s="22">
        <v>2860071</v>
      </c>
      <c r="W13" s="22">
        <v>15459831</v>
      </c>
      <c r="X13" s="22">
        <v>20625845</v>
      </c>
      <c r="Y13" s="22">
        <v>-5166014</v>
      </c>
      <c r="Z13" s="23">
        <v>-25.046314466146718</v>
      </c>
      <c r="AA13" s="20">
        <v>20625845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370</v>
      </c>
      <c r="D17" s="20"/>
      <c r="E17" s="21">
        <v>900</v>
      </c>
      <c r="F17" s="22">
        <v>900</v>
      </c>
      <c r="G17" s="22">
        <v>30</v>
      </c>
      <c r="H17" s="22">
        <v>30</v>
      </c>
      <c r="I17" s="22">
        <v>30</v>
      </c>
      <c r="J17" s="22">
        <v>90</v>
      </c>
      <c r="K17" s="22">
        <v>30</v>
      </c>
      <c r="L17" s="22">
        <v>26</v>
      </c>
      <c r="M17" s="22"/>
      <c r="N17" s="22">
        <v>56</v>
      </c>
      <c r="O17" s="22">
        <v>26</v>
      </c>
      <c r="P17" s="22">
        <v>10887</v>
      </c>
      <c r="Q17" s="22">
        <v>26</v>
      </c>
      <c r="R17" s="22">
        <v>10939</v>
      </c>
      <c r="S17" s="22">
        <v>26</v>
      </c>
      <c r="T17" s="22">
        <v>26</v>
      </c>
      <c r="U17" s="22">
        <v>26</v>
      </c>
      <c r="V17" s="22">
        <v>78</v>
      </c>
      <c r="W17" s="22">
        <v>11163</v>
      </c>
      <c r="X17" s="22">
        <v>900</v>
      </c>
      <c r="Y17" s="22">
        <v>10263</v>
      </c>
      <c r="Z17" s="23">
        <v>1140.3333333333335</v>
      </c>
      <c r="AA17" s="20">
        <v>900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64692243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>
        <v>9063360</v>
      </c>
      <c r="R20" s="22">
        <v>9063360</v>
      </c>
      <c r="S20" s="22"/>
      <c r="T20" s="22"/>
      <c r="U20" s="22"/>
      <c r="V20" s="22"/>
      <c r="W20" s="22">
        <v>9063360</v>
      </c>
      <c r="X20" s="22"/>
      <c r="Y20" s="22">
        <v>9063360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2302171</v>
      </c>
      <c r="D24" s="20"/>
      <c r="E24" s="21">
        <v>3558667</v>
      </c>
      <c r="F24" s="22">
        <v>3558667</v>
      </c>
      <c r="G24" s="22">
        <v>97701</v>
      </c>
      <c r="H24" s="22">
        <v>919883</v>
      </c>
      <c r="I24" s="22">
        <v>286245</v>
      </c>
      <c r="J24" s="22">
        <v>1303829</v>
      </c>
      <c r="K24" s="22">
        <v>313678</v>
      </c>
      <c r="L24" s="22">
        <v>887806</v>
      </c>
      <c r="M24" s="22">
        <v>322753</v>
      </c>
      <c r="N24" s="22">
        <v>1524237</v>
      </c>
      <c r="O24" s="22">
        <v>281099</v>
      </c>
      <c r="P24" s="22">
        <v>498345</v>
      </c>
      <c r="Q24" s="22">
        <v>231723</v>
      </c>
      <c r="R24" s="22">
        <v>1011167</v>
      </c>
      <c r="S24" s="22">
        <v>223803</v>
      </c>
      <c r="T24" s="22">
        <v>211170</v>
      </c>
      <c r="U24" s="22">
        <v>95157</v>
      </c>
      <c r="V24" s="22">
        <v>530130</v>
      </c>
      <c r="W24" s="22">
        <v>4369363</v>
      </c>
      <c r="X24" s="22">
        <v>3558667</v>
      </c>
      <c r="Y24" s="22">
        <v>810696</v>
      </c>
      <c r="Z24" s="23">
        <v>22.780889585903935</v>
      </c>
      <c r="AA24" s="20">
        <v>3558667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20779000</v>
      </c>
      <c r="D26" s="20"/>
      <c r="E26" s="21">
        <v>20780000</v>
      </c>
      <c r="F26" s="22">
        <v>20780000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20780000</v>
      </c>
      <c r="R26" s="22">
        <v>20780000</v>
      </c>
      <c r="S26" s="22"/>
      <c r="T26" s="22"/>
      <c r="U26" s="22"/>
      <c r="V26" s="22"/>
      <c r="W26" s="22">
        <v>20780000</v>
      </c>
      <c r="X26" s="22">
        <v>20780000</v>
      </c>
      <c r="Y26" s="22"/>
      <c r="Z26" s="23"/>
      <c r="AA26" s="20">
        <v>20780000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363568587</v>
      </c>
      <c r="D33" s="29">
        <f t="shared" ref="D33:Y33" si="0">SUM(D6:D32)</f>
        <v>0</v>
      </c>
      <c r="E33" s="30">
        <f t="shared" si="0"/>
        <v>463477225</v>
      </c>
      <c r="F33" s="31">
        <f t="shared" si="0"/>
        <v>470477225</v>
      </c>
      <c r="G33" s="31">
        <f t="shared" si="0"/>
        <v>28762837</v>
      </c>
      <c r="H33" s="31">
        <f t="shared" si="0"/>
        <v>29512461</v>
      </c>
      <c r="I33" s="31">
        <f t="shared" si="0"/>
        <v>27758413</v>
      </c>
      <c r="J33" s="31">
        <f t="shared" si="0"/>
        <v>86033711</v>
      </c>
      <c r="K33" s="31">
        <f t="shared" si="0"/>
        <v>28280602</v>
      </c>
      <c r="L33" s="31">
        <f t="shared" si="0"/>
        <v>29152850</v>
      </c>
      <c r="M33" s="31">
        <f t="shared" si="0"/>
        <v>26165304</v>
      </c>
      <c r="N33" s="31">
        <f t="shared" si="0"/>
        <v>83598756</v>
      </c>
      <c r="O33" s="31">
        <f t="shared" si="0"/>
        <v>26130871</v>
      </c>
      <c r="P33" s="31">
        <f t="shared" si="0"/>
        <v>24835856</v>
      </c>
      <c r="Q33" s="31">
        <f t="shared" si="0"/>
        <v>53220915</v>
      </c>
      <c r="R33" s="31">
        <f t="shared" si="0"/>
        <v>104187642</v>
      </c>
      <c r="S33" s="31">
        <f t="shared" si="0"/>
        <v>25546313</v>
      </c>
      <c r="T33" s="31">
        <f t="shared" si="0"/>
        <v>28425002</v>
      </c>
      <c r="U33" s="31">
        <f t="shared" si="0"/>
        <v>20638095</v>
      </c>
      <c r="V33" s="31">
        <f t="shared" si="0"/>
        <v>74609410</v>
      </c>
      <c r="W33" s="31">
        <f t="shared" si="0"/>
        <v>348429519</v>
      </c>
      <c r="X33" s="31">
        <f t="shared" si="0"/>
        <v>470477225</v>
      </c>
      <c r="Y33" s="31">
        <f t="shared" si="0"/>
        <v>-122047706</v>
      </c>
      <c r="Z33" s="32">
        <f>+IF(X33&lt;&gt;0,+(Y33/X33)*100,0)</f>
        <v>-25.941256986456679</v>
      </c>
      <c r="AA33" s="29">
        <f>SUM(AA6:AA32)</f>
        <v>470477225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24483787</v>
      </c>
      <c r="D35" s="20"/>
      <c r="E35" s="21">
        <v>28299399</v>
      </c>
      <c r="F35" s="22">
        <v>28299399</v>
      </c>
      <c r="G35" s="22">
        <v>2223325</v>
      </c>
      <c r="H35" s="22">
        <v>2483676</v>
      </c>
      <c r="I35" s="22">
        <v>2249715</v>
      </c>
      <c r="J35" s="22">
        <v>6956716</v>
      </c>
      <c r="K35" s="22">
        <v>1222407</v>
      </c>
      <c r="L35" s="22">
        <v>2422954</v>
      </c>
      <c r="M35" s="22">
        <v>2576823</v>
      </c>
      <c r="N35" s="22">
        <v>6222184</v>
      </c>
      <c r="O35" s="22">
        <v>2354243</v>
      </c>
      <c r="P35" s="22">
        <v>2343356</v>
      </c>
      <c r="Q35" s="22">
        <v>2431858</v>
      </c>
      <c r="R35" s="22">
        <v>7129457</v>
      </c>
      <c r="S35" s="22">
        <v>578744</v>
      </c>
      <c r="T35" s="22">
        <v>2492404</v>
      </c>
      <c r="U35" s="22">
        <v>2436001</v>
      </c>
      <c r="V35" s="22">
        <v>5507149</v>
      </c>
      <c r="W35" s="22">
        <v>25815506</v>
      </c>
      <c r="X35" s="22">
        <v>28299399</v>
      </c>
      <c r="Y35" s="22">
        <v>-2483893</v>
      </c>
      <c r="Z35" s="23">
        <v>-8.777193466193399</v>
      </c>
      <c r="AA35" s="20">
        <v>28299399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377658224</v>
      </c>
      <c r="D37" s="20"/>
      <c r="E37" s="21">
        <v>362945234</v>
      </c>
      <c r="F37" s="22">
        <v>400445234</v>
      </c>
      <c r="G37" s="22">
        <v>57843646</v>
      </c>
      <c r="H37" s="22">
        <v>67396328</v>
      </c>
      <c r="I37" s="22">
        <v>47702581</v>
      </c>
      <c r="J37" s="22">
        <v>172942555</v>
      </c>
      <c r="K37" s="22">
        <v>34803337</v>
      </c>
      <c r="L37" s="22">
        <v>32419844</v>
      </c>
      <c r="M37" s="22">
        <v>25692638</v>
      </c>
      <c r="N37" s="22">
        <v>92915819</v>
      </c>
      <c r="O37" s="22">
        <v>26726704</v>
      </c>
      <c r="P37" s="22">
        <v>28343591</v>
      </c>
      <c r="Q37" s="22">
        <v>26297914</v>
      </c>
      <c r="R37" s="22">
        <v>81368209</v>
      </c>
      <c r="S37" s="22">
        <v>29348846</v>
      </c>
      <c r="T37" s="22">
        <v>33391202</v>
      </c>
      <c r="U37" s="22">
        <v>53053776</v>
      </c>
      <c r="V37" s="22">
        <v>115793824</v>
      </c>
      <c r="W37" s="22">
        <v>463020407</v>
      </c>
      <c r="X37" s="22">
        <v>400445234</v>
      </c>
      <c r="Y37" s="22">
        <v>62575173</v>
      </c>
      <c r="Z37" s="23">
        <v>15.626399738846686</v>
      </c>
      <c r="AA37" s="20">
        <v>400445234</v>
      </c>
    </row>
    <row r="38" spans="1:27" x14ac:dyDescent="0.25">
      <c r="A38" s="19" t="s">
        <v>64</v>
      </c>
      <c r="B38" s="15" t="s">
        <v>32</v>
      </c>
      <c r="C38" s="20">
        <v>1307989</v>
      </c>
      <c r="D38" s="20"/>
      <c r="E38" s="21">
        <v>2000</v>
      </c>
      <c r="F38" s="22">
        <v>2000</v>
      </c>
      <c r="G38" s="22"/>
      <c r="H38" s="22">
        <v>55701</v>
      </c>
      <c r="I38" s="22"/>
      <c r="J38" s="22">
        <v>55701</v>
      </c>
      <c r="K38" s="22">
        <v>136572</v>
      </c>
      <c r="L38" s="22"/>
      <c r="M38" s="22">
        <v>334682</v>
      </c>
      <c r="N38" s="22">
        <v>471254</v>
      </c>
      <c r="O38" s="22">
        <v>444</v>
      </c>
      <c r="P38" s="22">
        <v>133834</v>
      </c>
      <c r="Q38" s="22">
        <v>160295</v>
      </c>
      <c r="R38" s="22">
        <v>294573</v>
      </c>
      <c r="S38" s="22">
        <v>78664</v>
      </c>
      <c r="T38" s="22">
        <v>64743</v>
      </c>
      <c r="U38" s="22">
        <v>261664</v>
      </c>
      <c r="V38" s="22">
        <v>405071</v>
      </c>
      <c r="W38" s="22">
        <v>1226599</v>
      </c>
      <c r="X38" s="22">
        <v>2000</v>
      </c>
      <c r="Y38" s="22">
        <v>1224599</v>
      </c>
      <c r="Z38" s="23">
        <v>61229.95</v>
      </c>
      <c r="AA38" s="20">
        <v>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15020000</v>
      </c>
      <c r="F39" s="22">
        <v>28820000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28820000</v>
      </c>
      <c r="Y39" s="22">
        <v>-28820000</v>
      </c>
      <c r="Z39" s="23">
        <v>-100</v>
      </c>
      <c r="AA39" s="20">
        <v>28820000</v>
      </c>
    </row>
    <row r="40" spans="1:27" x14ac:dyDescent="0.25">
      <c r="A40" s="19" t="s">
        <v>66</v>
      </c>
      <c r="B40" s="15" t="s">
        <v>32</v>
      </c>
      <c r="C40" s="20">
        <v>14484625</v>
      </c>
      <c r="D40" s="20"/>
      <c r="E40" s="21">
        <v>5123000</v>
      </c>
      <c r="F40" s="22">
        <v>28123000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>
        <v>11263056</v>
      </c>
      <c r="U40" s="22"/>
      <c r="V40" s="22">
        <v>11263056</v>
      </c>
      <c r="W40" s="22">
        <v>11263056</v>
      </c>
      <c r="X40" s="22">
        <v>28123000</v>
      </c>
      <c r="Y40" s="22">
        <v>-16859944</v>
      </c>
      <c r="Z40" s="23">
        <v>-59.950730718628876</v>
      </c>
      <c r="AA40" s="20">
        <v>28123000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13991793</v>
      </c>
      <c r="D42" s="20"/>
      <c r="E42" s="21">
        <v>11590000</v>
      </c>
      <c r="F42" s="22">
        <v>58870000</v>
      </c>
      <c r="G42" s="22">
        <v>1812092</v>
      </c>
      <c r="H42" s="22">
        <v>1926882</v>
      </c>
      <c r="I42" s="22">
        <v>3691055</v>
      </c>
      <c r="J42" s="22">
        <v>7430029</v>
      </c>
      <c r="K42" s="22">
        <v>3435103</v>
      </c>
      <c r="L42" s="22">
        <v>6609549</v>
      </c>
      <c r="M42" s="22">
        <v>13629962</v>
      </c>
      <c r="N42" s="22">
        <v>23674614</v>
      </c>
      <c r="O42" s="22">
        <v>5374686</v>
      </c>
      <c r="P42" s="22">
        <v>2925182</v>
      </c>
      <c r="Q42" s="22">
        <v>4418844</v>
      </c>
      <c r="R42" s="22">
        <v>12718712</v>
      </c>
      <c r="S42" s="22">
        <v>5379873</v>
      </c>
      <c r="T42" s="22">
        <v>-10829914</v>
      </c>
      <c r="U42" s="22">
        <v>9092953</v>
      </c>
      <c r="V42" s="22">
        <v>3642912</v>
      </c>
      <c r="W42" s="22">
        <v>47466267</v>
      </c>
      <c r="X42" s="22">
        <v>58870000</v>
      </c>
      <c r="Y42" s="22">
        <v>-11403733</v>
      </c>
      <c r="Z42" s="23">
        <v>-19.371042976048923</v>
      </c>
      <c r="AA42" s="20">
        <v>58870000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1295157</v>
      </c>
      <c r="D45" s="20"/>
      <c r="E45" s="21">
        <v>1499872</v>
      </c>
      <c r="F45" s="22">
        <v>1999872</v>
      </c>
      <c r="G45" s="22">
        <v>17691</v>
      </c>
      <c r="H45" s="22">
        <v>70618</v>
      </c>
      <c r="I45" s="22">
        <v>89168</v>
      </c>
      <c r="J45" s="22">
        <v>177477</v>
      </c>
      <c r="K45" s="22">
        <v>56017</v>
      </c>
      <c r="L45" s="22">
        <v>102725</v>
      </c>
      <c r="M45" s="22">
        <v>122635</v>
      </c>
      <c r="N45" s="22">
        <v>281377</v>
      </c>
      <c r="O45" s="22">
        <v>49155</v>
      </c>
      <c r="P45" s="22">
        <v>60504</v>
      </c>
      <c r="Q45" s="22">
        <v>689120</v>
      </c>
      <c r="R45" s="22">
        <v>798779</v>
      </c>
      <c r="S45" s="22">
        <v>83000</v>
      </c>
      <c r="T45" s="22">
        <v>126138</v>
      </c>
      <c r="U45" s="22">
        <v>222709</v>
      </c>
      <c r="V45" s="22">
        <v>431847</v>
      </c>
      <c r="W45" s="22">
        <v>1689480</v>
      </c>
      <c r="X45" s="22">
        <v>1999872</v>
      </c>
      <c r="Y45" s="22">
        <v>-310392</v>
      </c>
      <c r="Z45" s="23">
        <v>-15.520593317972351</v>
      </c>
      <c r="AA45" s="20">
        <v>1999872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433221575</v>
      </c>
      <c r="D48" s="29">
        <f t="shared" ref="D48:Y48" si="1">SUM(D35:D47)</f>
        <v>0</v>
      </c>
      <c r="E48" s="30">
        <f t="shared" si="1"/>
        <v>424479505</v>
      </c>
      <c r="F48" s="31">
        <f t="shared" si="1"/>
        <v>546559505</v>
      </c>
      <c r="G48" s="31">
        <f t="shared" si="1"/>
        <v>61896754</v>
      </c>
      <c r="H48" s="31">
        <f t="shared" si="1"/>
        <v>71933205</v>
      </c>
      <c r="I48" s="31">
        <f t="shared" si="1"/>
        <v>53732519</v>
      </c>
      <c r="J48" s="31">
        <f t="shared" si="1"/>
        <v>187562478</v>
      </c>
      <c r="K48" s="31">
        <f t="shared" si="1"/>
        <v>39653436</v>
      </c>
      <c r="L48" s="31">
        <f t="shared" si="1"/>
        <v>41555072</v>
      </c>
      <c r="M48" s="31">
        <f t="shared" si="1"/>
        <v>42356740</v>
      </c>
      <c r="N48" s="31">
        <f t="shared" si="1"/>
        <v>123565248</v>
      </c>
      <c r="O48" s="31">
        <f t="shared" si="1"/>
        <v>34505232</v>
      </c>
      <c r="P48" s="31">
        <f t="shared" si="1"/>
        <v>33806467</v>
      </c>
      <c r="Q48" s="31">
        <f t="shared" si="1"/>
        <v>33998031</v>
      </c>
      <c r="R48" s="31">
        <f t="shared" si="1"/>
        <v>102309730</v>
      </c>
      <c r="S48" s="31">
        <f t="shared" si="1"/>
        <v>35469127</v>
      </c>
      <c r="T48" s="31">
        <f t="shared" si="1"/>
        <v>36507629</v>
      </c>
      <c r="U48" s="31">
        <f t="shared" si="1"/>
        <v>65067103</v>
      </c>
      <c r="V48" s="31">
        <f t="shared" si="1"/>
        <v>137043859</v>
      </c>
      <c r="W48" s="31">
        <f t="shared" si="1"/>
        <v>550481315</v>
      </c>
      <c r="X48" s="31">
        <f t="shared" si="1"/>
        <v>546559505</v>
      </c>
      <c r="Y48" s="31">
        <f t="shared" si="1"/>
        <v>3921810</v>
      </c>
      <c r="Z48" s="32">
        <f>+IF(X48&lt;&gt;0,+(Y48/X48)*100,0)</f>
        <v>0.71754492678706594</v>
      </c>
      <c r="AA48" s="29">
        <f>SUM(AA35:AA47)</f>
        <v>546559505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-69652988</v>
      </c>
      <c r="D49" s="39">
        <f t="shared" si="2"/>
        <v>0</v>
      </c>
      <c r="E49" s="40">
        <f t="shared" si="2"/>
        <v>38997720</v>
      </c>
      <c r="F49" s="41">
        <f t="shared" si="2"/>
        <v>-76082280</v>
      </c>
      <c r="G49" s="41">
        <f t="shared" si="2"/>
        <v>-33133917</v>
      </c>
      <c r="H49" s="41">
        <f t="shared" si="2"/>
        <v>-42420744</v>
      </c>
      <c r="I49" s="41">
        <f t="shared" si="2"/>
        <v>-25974106</v>
      </c>
      <c r="J49" s="41">
        <f t="shared" si="2"/>
        <v>-101528767</v>
      </c>
      <c r="K49" s="41">
        <f t="shared" si="2"/>
        <v>-11372834</v>
      </c>
      <c r="L49" s="41">
        <f t="shared" si="2"/>
        <v>-12402222</v>
      </c>
      <c r="M49" s="41">
        <f t="shared" si="2"/>
        <v>-16191436</v>
      </c>
      <c r="N49" s="41">
        <f t="shared" si="2"/>
        <v>-39966492</v>
      </c>
      <c r="O49" s="41">
        <f t="shared" si="2"/>
        <v>-8374361</v>
      </c>
      <c r="P49" s="41">
        <f t="shared" si="2"/>
        <v>-8970611</v>
      </c>
      <c r="Q49" s="41">
        <f t="shared" si="2"/>
        <v>19222884</v>
      </c>
      <c r="R49" s="41">
        <f t="shared" si="2"/>
        <v>1877912</v>
      </c>
      <c r="S49" s="41">
        <f t="shared" si="2"/>
        <v>-9922814</v>
      </c>
      <c r="T49" s="41">
        <f t="shared" si="2"/>
        <v>-8082627</v>
      </c>
      <c r="U49" s="41">
        <f t="shared" si="2"/>
        <v>-44429008</v>
      </c>
      <c r="V49" s="41">
        <f t="shared" si="2"/>
        <v>-62434449</v>
      </c>
      <c r="W49" s="41">
        <f t="shared" si="2"/>
        <v>-202051796</v>
      </c>
      <c r="X49" s="41">
        <f t="shared" si="2"/>
        <v>-76082280</v>
      </c>
      <c r="Y49" s="41">
        <f t="shared" si="2"/>
        <v>-125969516</v>
      </c>
      <c r="Z49" s="42">
        <f>+IF(X49&lt;&gt;0,+(Y49/X49)*100,0)</f>
        <v>165.57011172640986</v>
      </c>
      <c r="AA49" s="39">
        <f>+AA33-AA48</f>
        <v>-76082280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24027000</v>
      </c>
      <c r="F50" s="22">
        <v>24027000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24027000</v>
      </c>
      <c r="Y50" s="22">
        <v>-24027000</v>
      </c>
      <c r="Z50" s="23">
        <v>-100</v>
      </c>
      <c r="AA50" s="20">
        <v>24027000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-69652988</v>
      </c>
      <c r="D52" s="48">
        <f t="shared" si="3"/>
        <v>0</v>
      </c>
      <c r="E52" s="49">
        <f t="shared" si="3"/>
        <v>63024720</v>
      </c>
      <c r="F52" s="50">
        <f t="shared" si="3"/>
        <v>-52055280</v>
      </c>
      <c r="G52" s="50">
        <f t="shared" si="3"/>
        <v>-33133917</v>
      </c>
      <c r="H52" s="50">
        <f t="shared" si="3"/>
        <v>-42420744</v>
      </c>
      <c r="I52" s="50">
        <f t="shared" si="3"/>
        <v>-25974106</v>
      </c>
      <c r="J52" s="50">
        <f t="shared" si="3"/>
        <v>-101528767</v>
      </c>
      <c r="K52" s="50">
        <f t="shared" si="3"/>
        <v>-11372834</v>
      </c>
      <c r="L52" s="50">
        <f t="shared" si="3"/>
        <v>-12402222</v>
      </c>
      <c r="M52" s="50">
        <f t="shared" si="3"/>
        <v>-16191436</v>
      </c>
      <c r="N52" s="50">
        <f t="shared" si="3"/>
        <v>-39966492</v>
      </c>
      <c r="O52" s="50">
        <f t="shared" si="3"/>
        <v>-8374361</v>
      </c>
      <c r="P52" s="50">
        <f t="shared" si="3"/>
        <v>-8970611</v>
      </c>
      <c r="Q52" s="50">
        <f t="shared" si="3"/>
        <v>19222884</v>
      </c>
      <c r="R52" s="50">
        <f t="shared" si="3"/>
        <v>1877912</v>
      </c>
      <c r="S52" s="50">
        <f t="shared" si="3"/>
        <v>-9922814</v>
      </c>
      <c r="T52" s="50">
        <f t="shared" si="3"/>
        <v>-8082627</v>
      </c>
      <c r="U52" s="50">
        <f t="shared" si="3"/>
        <v>-44429008</v>
      </c>
      <c r="V52" s="50">
        <f t="shared" si="3"/>
        <v>-62434449</v>
      </c>
      <c r="W52" s="50">
        <f t="shared" si="3"/>
        <v>-202051796</v>
      </c>
      <c r="X52" s="50">
        <f t="shared" si="3"/>
        <v>-52055280</v>
      </c>
      <c r="Y52" s="50">
        <f t="shared" si="3"/>
        <v>-149996516</v>
      </c>
      <c r="Z52" s="51">
        <f>+IF(X52&lt;&gt;0,+(Y52/X52)*100,0)</f>
        <v>288.14851442543386</v>
      </c>
      <c r="AA52" s="48">
        <f>SUM(AA49:AA51)</f>
        <v>-52055280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-69652988</v>
      </c>
      <c r="D54" s="54">
        <f>+D52-D53</f>
        <v>0</v>
      </c>
      <c r="E54" s="55">
        <f t="shared" si="4"/>
        <v>63024720</v>
      </c>
      <c r="F54" s="56">
        <f t="shared" si="4"/>
        <v>-52055280</v>
      </c>
      <c r="G54" s="56">
        <f t="shared" si="4"/>
        <v>-33133917</v>
      </c>
      <c r="H54" s="56">
        <f t="shared" si="4"/>
        <v>-42420744</v>
      </c>
      <c r="I54" s="56">
        <f t="shared" si="4"/>
        <v>-25974106</v>
      </c>
      <c r="J54" s="56">
        <f t="shared" si="4"/>
        <v>-101528767</v>
      </c>
      <c r="K54" s="56">
        <f t="shared" si="4"/>
        <v>-11372834</v>
      </c>
      <c r="L54" s="56">
        <f t="shared" si="4"/>
        <v>-12402222</v>
      </c>
      <c r="M54" s="56">
        <f t="shared" si="4"/>
        <v>-16191436</v>
      </c>
      <c r="N54" s="56">
        <f t="shared" si="4"/>
        <v>-39966492</v>
      </c>
      <c r="O54" s="56">
        <f t="shared" si="4"/>
        <v>-8374361</v>
      </c>
      <c r="P54" s="56">
        <f t="shared" si="4"/>
        <v>-8970611</v>
      </c>
      <c r="Q54" s="56">
        <f t="shared" si="4"/>
        <v>19222884</v>
      </c>
      <c r="R54" s="56">
        <f t="shared" si="4"/>
        <v>1877912</v>
      </c>
      <c r="S54" s="56">
        <f t="shared" si="4"/>
        <v>-9922814</v>
      </c>
      <c r="T54" s="56">
        <f t="shared" si="4"/>
        <v>-8082627</v>
      </c>
      <c r="U54" s="56">
        <f t="shared" si="4"/>
        <v>-44429008</v>
      </c>
      <c r="V54" s="56">
        <f t="shared" si="4"/>
        <v>-62434449</v>
      </c>
      <c r="W54" s="56">
        <f t="shared" si="4"/>
        <v>-202051796</v>
      </c>
      <c r="X54" s="56">
        <f t="shared" si="4"/>
        <v>-52055280</v>
      </c>
      <c r="Y54" s="56">
        <f t="shared" si="4"/>
        <v>-149996516</v>
      </c>
      <c r="Z54" s="57">
        <f>+IF(X54&lt;&gt;0,+(Y54/X54)*100,0)</f>
        <v>288.14851442543386</v>
      </c>
      <c r="AA54" s="54">
        <f>+AA52-AA53</f>
        <v>-52055280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-69652988</v>
      </c>
      <c r="D57" s="48">
        <f>SUM(D54:D56)</f>
        <v>0</v>
      </c>
      <c r="E57" s="49">
        <f t="shared" si="5"/>
        <v>63024720</v>
      </c>
      <c r="F57" s="50">
        <f t="shared" si="5"/>
        <v>-52055280</v>
      </c>
      <c r="G57" s="50">
        <f t="shared" si="5"/>
        <v>-33133917</v>
      </c>
      <c r="H57" s="50">
        <f t="shared" si="5"/>
        <v>-42420744</v>
      </c>
      <c r="I57" s="50">
        <f t="shared" si="5"/>
        <v>-25974106</v>
      </c>
      <c r="J57" s="50">
        <f t="shared" si="5"/>
        <v>-101528767</v>
      </c>
      <c r="K57" s="50">
        <f t="shared" si="5"/>
        <v>-11372834</v>
      </c>
      <c r="L57" s="50">
        <f t="shared" si="5"/>
        <v>-12402222</v>
      </c>
      <c r="M57" s="50">
        <f t="shared" si="5"/>
        <v>-16191436</v>
      </c>
      <c r="N57" s="50">
        <f t="shared" si="5"/>
        <v>-39966492</v>
      </c>
      <c r="O57" s="50">
        <f t="shared" si="5"/>
        <v>-8374361</v>
      </c>
      <c r="P57" s="50">
        <f t="shared" si="5"/>
        <v>-8970611</v>
      </c>
      <c r="Q57" s="50">
        <f t="shared" si="5"/>
        <v>19222884</v>
      </c>
      <c r="R57" s="50">
        <f t="shared" si="5"/>
        <v>1877912</v>
      </c>
      <c r="S57" s="50">
        <f t="shared" si="5"/>
        <v>-9922814</v>
      </c>
      <c r="T57" s="50">
        <f t="shared" si="5"/>
        <v>-8082627</v>
      </c>
      <c r="U57" s="50">
        <f t="shared" si="5"/>
        <v>-44429008</v>
      </c>
      <c r="V57" s="50">
        <f t="shared" si="5"/>
        <v>-62434449</v>
      </c>
      <c r="W57" s="50">
        <f t="shared" si="5"/>
        <v>-202051796</v>
      </c>
      <c r="X57" s="50">
        <f t="shared" si="5"/>
        <v>-52055280</v>
      </c>
      <c r="Y57" s="50">
        <f t="shared" si="5"/>
        <v>-149996516</v>
      </c>
      <c r="Z57" s="51">
        <f>+IF(X57&lt;&gt;0,+(Y57/X57)*100,0)</f>
        <v>288.14851442543386</v>
      </c>
      <c r="AA57" s="48">
        <f>SUM(AA54:AA56)</f>
        <v>-52055280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-69652988</v>
      </c>
      <c r="D60" s="65">
        <f>SUM(D57:D59)</f>
        <v>0</v>
      </c>
      <c r="E60" s="66">
        <f t="shared" si="6"/>
        <v>63024720</v>
      </c>
      <c r="F60" s="67">
        <f t="shared" si="6"/>
        <v>-52055280</v>
      </c>
      <c r="G60" s="67">
        <f t="shared" si="6"/>
        <v>-33133917</v>
      </c>
      <c r="H60" s="67">
        <f t="shared" si="6"/>
        <v>-42420744</v>
      </c>
      <c r="I60" s="67">
        <f t="shared" si="6"/>
        <v>-25974106</v>
      </c>
      <c r="J60" s="67">
        <f t="shared" si="6"/>
        <v>-101528767</v>
      </c>
      <c r="K60" s="67">
        <f t="shared" si="6"/>
        <v>-11372834</v>
      </c>
      <c r="L60" s="67">
        <f t="shared" si="6"/>
        <v>-12402222</v>
      </c>
      <c r="M60" s="67">
        <f t="shared" si="6"/>
        <v>-16191436</v>
      </c>
      <c r="N60" s="67">
        <f t="shared" si="6"/>
        <v>-39966492</v>
      </c>
      <c r="O60" s="67">
        <f t="shared" si="6"/>
        <v>-8374361</v>
      </c>
      <c r="P60" s="67">
        <f t="shared" si="6"/>
        <v>-8970611</v>
      </c>
      <c r="Q60" s="67">
        <f t="shared" si="6"/>
        <v>19222884</v>
      </c>
      <c r="R60" s="67">
        <f t="shared" si="6"/>
        <v>1877912</v>
      </c>
      <c r="S60" s="67">
        <f t="shared" si="6"/>
        <v>-9922814</v>
      </c>
      <c r="T60" s="67">
        <f t="shared" si="6"/>
        <v>-8082627</v>
      </c>
      <c r="U60" s="67">
        <f t="shared" si="6"/>
        <v>-44429008</v>
      </c>
      <c r="V60" s="67">
        <f t="shared" si="6"/>
        <v>-62434449</v>
      </c>
      <c r="W60" s="67">
        <f t="shared" si="6"/>
        <v>-202051796</v>
      </c>
      <c r="X60" s="67">
        <f t="shared" si="6"/>
        <v>-52055280</v>
      </c>
      <c r="Y60" s="67">
        <f t="shared" si="6"/>
        <v>-149996516</v>
      </c>
      <c r="Z60" s="68">
        <f>+IF(X60&lt;&gt;0,+(Y60/X60)*100,0)</f>
        <v>288.14851442543386</v>
      </c>
      <c r="AA60" s="65">
        <f>SUM(AA57:AA59)</f>
        <v>-52055280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9740353</v>
      </c>
      <c r="D6" s="20"/>
      <c r="E6" s="21">
        <v>9964248</v>
      </c>
      <c r="F6" s="22">
        <v>9964250</v>
      </c>
      <c r="G6" s="22">
        <v>1604638</v>
      </c>
      <c r="H6" s="22">
        <v>636067</v>
      </c>
      <c r="I6" s="22">
        <v>1174201</v>
      </c>
      <c r="J6" s="22">
        <v>3414906</v>
      </c>
      <c r="K6" s="22">
        <v>917652</v>
      </c>
      <c r="L6" s="22">
        <v>1011062</v>
      </c>
      <c r="M6" s="22">
        <v>1037880</v>
      </c>
      <c r="N6" s="22">
        <v>2966594</v>
      </c>
      <c r="O6" s="22">
        <v>945181</v>
      </c>
      <c r="P6" s="22">
        <v>823622</v>
      </c>
      <c r="Q6" s="22">
        <v>2244805</v>
      </c>
      <c r="R6" s="22">
        <v>4013608</v>
      </c>
      <c r="S6" s="22">
        <v>906426</v>
      </c>
      <c r="T6" s="22">
        <v>1138192</v>
      </c>
      <c r="U6" s="22">
        <v>1278002</v>
      </c>
      <c r="V6" s="22">
        <v>3322620</v>
      </c>
      <c r="W6" s="22">
        <v>13717728</v>
      </c>
      <c r="X6" s="22">
        <v>9964250</v>
      </c>
      <c r="Y6" s="22">
        <v>3753478</v>
      </c>
      <c r="Z6" s="23">
        <v>37.669448277592394</v>
      </c>
      <c r="AA6" s="20">
        <v>9964250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195137</v>
      </c>
      <c r="D13" s="20"/>
      <c r="E13" s="21">
        <v>252864</v>
      </c>
      <c r="F13" s="22">
        <v>252864</v>
      </c>
      <c r="G13" s="22">
        <v>23488</v>
      </c>
      <c r="H13" s="22"/>
      <c r="I13" s="22">
        <v>22397</v>
      </c>
      <c r="J13" s="22">
        <v>45885</v>
      </c>
      <c r="K13" s="22">
        <v>26520</v>
      </c>
      <c r="L13" s="22">
        <v>25960</v>
      </c>
      <c r="M13" s="22">
        <v>27681</v>
      </c>
      <c r="N13" s="22">
        <v>80161</v>
      </c>
      <c r="O13" s="22">
        <v>26493</v>
      </c>
      <c r="P13" s="22">
        <v>25722</v>
      </c>
      <c r="Q13" s="22">
        <v>26985</v>
      </c>
      <c r="R13" s="22">
        <v>79200</v>
      </c>
      <c r="S13" s="22">
        <v>43130</v>
      </c>
      <c r="T13" s="22">
        <v>41618</v>
      </c>
      <c r="U13" s="22">
        <v>43434</v>
      </c>
      <c r="V13" s="22">
        <v>128182</v>
      </c>
      <c r="W13" s="22">
        <v>333428</v>
      </c>
      <c r="X13" s="22">
        <v>252864</v>
      </c>
      <c r="Y13" s="22">
        <v>80564</v>
      </c>
      <c r="Z13" s="23">
        <v>31.86060491014933</v>
      </c>
      <c r="AA13" s="20">
        <v>252864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</v>
      </c>
      <c r="F24" s="22">
        <v>1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</v>
      </c>
      <c r="Y24" s="22">
        <v>-1</v>
      </c>
      <c r="Z24" s="23">
        <v>-100</v>
      </c>
      <c r="AA24" s="20">
        <v>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9935490</v>
      </c>
      <c r="D33" s="29">
        <f t="shared" ref="D33:Y33" si="0">SUM(D6:D32)</f>
        <v>0</v>
      </c>
      <c r="E33" s="30">
        <f t="shared" si="0"/>
        <v>10217113</v>
      </c>
      <c r="F33" s="31">
        <f t="shared" si="0"/>
        <v>10217115</v>
      </c>
      <c r="G33" s="31">
        <f t="shared" si="0"/>
        <v>1628126</v>
      </c>
      <c r="H33" s="31">
        <f t="shared" si="0"/>
        <v>636067</v>
      </c>
      <c r="I33" s="31">
        <f t="shared" si="0"/>
        <v>1196598</v>
      </c>
      <c r="J33" s="31">
        <f t="shared" si="0"/>
        <v>3460791</v>
      </c>
      <c r="K33" s="31">
        <f t="shared" si="0"/>
        <v>944172</v>
      </c>
      <c r="L33" s="31">
        <f t="shared" si="0"/>
        <v>1037022</v>
      </c>
      <c r="M33" s="31">
        <f t="shared" si="0"/>
        <v>1065561</v>
      </c>
      <c r="N33" s="31">
        <f t="shared" si="0"/>
        <v>3046755</v>
      </c>
      <c r="O33" s="31">
        <f t="shared" si="0"/>
        <v>971674</v>
      </c>
      <c r="P33" s="31">
        <f t="shared" si="0"/>
        <v>849344</v>
      </c>
      <c r="Q33" s="31">
        <f t="shared" si="0"/>
        <v>2271790</v>
      </c>
      <c r="R33" s="31">
        <f t="shared" si="0"/>
        <v>4092808</v>
      </c>
      <c r="S33" s="31">
        <f t="shared" si="0"/>
        <v>949556</v>
      </c>
      <c r="T33" s="31">
        <f t="shared" si="0"/>
        <v>1179810</v>
      </c>
      <c r="U33" s="31">
        <f t="shared" si="0"/>
        <v>1321436</v>
      </c>
      <c r="V33" s="31">
        <f t="shared" si="0"/>
        <v>3450802</v>
      </c>
      <c r="W33" s="31">
        <f t="shared" si="0"/>
        <v>14051156</v>
      </c>
      <c r="X33" s="31">
        <f t="shared" si="0"/>
        <v>10217115</v>
      </c>
      <c r="Y33" s="31">
        <f t="shared" si="0"/>
        <v>3834041</v>
      </c>
      <c r="Z33" s="32">
        <f>+IF(X33&lt;&gt;0,+(Y33/X33)*100,0)</f>
        <v>37.525671385709174</v>
      </c>
      <c r="AA33" s="29">
        <f>SUM(AA6:AA32)</f>
        <v>10217115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2146750</v>
      </c>
      <c r="D35" s="20"/>
      <c r="E35" s="21">
        <v>1224114</v>
      </c>
      <c r="F35" s="22">
        <v>2210333</v>
      </c>
      <c r="G35" s="22">
        <v>233589</v>
      </c>
      <c r="H35" s="22">
        <v>206059</v>
      </c>
      <c r="I35" s="22">
        <v>207028</v>
      </c>
      <c r="J35" s="22">
        <v>646676</v>
      </c>
      <c r="K35" s="22">
        <v>254581</v>
      </c>
      <c r="L35" s="22">
        <v>225506</v>
      </c>
      <c r="M35" s="22">
        <v>213079</v>
      </c>
      <c r="N35" s="22">
        <v>693166</v>
      </c>
      <c r="O35" s="22">
        <v>206942</v>
      </c>
      <c r="P35" s="22">
        <v>208974</v>
      </c>
      <c r="Q35" s="22">
        <v>241914</v>
      </c>
      <c r="R35" s="22">
        <v>657830</v>
      </c>
      <c r="S35" s="22">
        <v>281900</v>
      </c>
      <c r="T35" s="22">
        <v>108541</v>
      </c>
      <c r="U35" s="22">
        <v>209721</v>
      </c>
      <c r="V35" s="22">
        <v>600162</v>
      </c>
      <c r="W35" s="22">
        <v>2597834</v>
      </c>
      <c r="X35" s="22">
        <v>2210333</v>
      </c>
      <c r="Y35" s="22">
        <v>387501</v>
      </c>
      <c r="Z35" s="23">
        <v>17.53134030030769</v>
      </c>
      <c r="AA35" s="20">
        <v>2210333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12706541</v>
      </c>
      <c r="D37" s="20"/>
      <c r="E37" s="21">
        <v>13112500</v>
      </c>
      <c r="F37" s="22">
        <v>16278660</v>
      </c>
      <c r="G37" s="22">
        <v>1588521</v>
      </c>
      <c r="H37" s="22">
        <v>1983646</v>
      </c>
      <c r="I37" s="22">
        <v>1468997</v>
      </c>
      <c r="J37" s="22">
        <v>5041164</v>
      </c>
      <c r="K37" s="22">
        <v>1075948</v>
      </c>
      <c r="L37" s="22">
        <v>1110045</v>
      </c>
      <c r="M37" s="22">
        <v>992841</v>
      </c>
      <c r="N37" s="22">
        <v>3178834</v>
      </c>
      <c r="O37" s="22">
        <v>1058662</v>
      </c>
      <c r="P37" s="22">
        <v>1052354</v>
      </c>
      <c r="Q37" s="22"/>
      <c r="R37" s="22">
        <v>2111016</v>
      </c>
      <c r="S37" s="22">
        <v>976786</v>
      </c>
      <c r="T37" s="22">
        <v>1904635</v>
      </c>
      <c r="U37" s="22">
        <v>1384225</v>
      </c>
      <c r="V37" s="22">
        <v>4265646</v>
      </c>
      <c r="W37" s="22">
        <v>14596660</v>
      </c>
      <c r="X37" s="22">
        <v>16278660</v>
      </c>
      <c r="Y37" s="22">
        <v>-1682000</v>
      </c>
      <c r="Z37" s="23">
        <v>-10.33254579922426</v>
      </c>
      <c r="AA37" s="20">
        <v>16278660</v>
      </c>
    </row>
    <row r="38" spans="1:27" x14ac:dyDescent="0.25">
      <c r="A38" s="19" t="s">
        <v>64</v>
      </c>
      <c r="B38" s="15" t="s">
        <v>32</v>
      </c>
      <c r="C38" s="20">
        <v>92566</v>
      </c>
      <c r="D38" s="20"/>
      <c r="E38" s="21">
        <v>225001</v>
      </c>
      <c r="F38" s="22">
        <v>710915</v>
      </c>
      <c r="G38" s="22">
        <v>11940</v>
      </c>
      <c r="H38" s="22">
        <v>426</v>
      </c>
      <c r="I38" s="22">
        <v>980</v>
      </c>
      <c r="J38" s="22">
        <v>13346</v>
      </c>
      <c r="K38" s="22">
        <v>15979</v>
      </c>
      <c r="L38" s="22">
        <v>50651</v>
      </c>
      <c r="M38" s="22"/>
      <c r="N38" s="22">
        <v>66630</v>
      </c>
      <c r="O38" s="22">
        <v>217463</v>
      </c>
      <c r="P38" s="22"/>
      <c r="Q38" s="22">
        <v>397</v>
      </c>
      <c r="R38" s="22">
        <v>217860</v>
      </c>
      <c r="S38" s="22">
        <v>81</v>
      </c>
      <c r="T38" s="22">
        <v>175379</v>
      </c>
      <c r="U38" s="22"/>
      <c r="V38" s="22">
        <v>175460</v>
      </c>
      <c r="W38" s="22">
        <v>473296</v>
      </c>
      <c r="X38" s="22">
        <v>710915</v>
      </c>
      <c r="Y38" s="22">
        <v>-237619</v>
      </c>
      <c r="Z38" s="23">
        <v>-33.424389694970571</v>
      </c>
      <c r="AA38" s="20">
        <v>710915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1178435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13000</v>
      </c>
      <c r="D42" s="20"/>
      <c r="E42" s="21">
        <v>177351</v>
      </c>
      <c r="F42" s="22">
        <v>171001</v>
      </c>
      <c r="G42" s="22"/>
      <c r="H42" s="22"/>
      <c r="I42" s="22"/>
      <c r="J42" s="22"/>
      <c r="K42" s="22"/>
      <c r="L42" s="22"/>
      <c r="M42" s="22"/>
      <c r="N42" s="22"/>
      <c r="O42" s="22">
        <v>132</v>
      </c>
      <c r="P42" s="22"/>
      <c r="Q42" s="22"/>
      <c r="R42" s="22">
        <v>132</v>
      </c>
      <c r="S42" s="22"/>
      <c r="T42" s="22">
        <v>44000</v>
      </c>
      <c r="U42" s="22"/>
      <c r="V42" s="22">
        <v>44000</v>
      </c>
      <c r="W42" s="22">
        <v>44132</v>
      </c>
      <c r="X42" s="22">
        <v>171001</v>
      </c>
      <c r="Y42" s="22">
        <v>-126869</v>
      </c>
      <c r="Z42" s="23">
        <v>-74.191963789685445</v>
      </c>
      <c r="AA42" s="20">
        <v>171001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</v>
      </c>
      <c r="F44" s="22">
        <v>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</v>
      </c>
      <c r="Y44" s="22">
        <v>-3</v>
      </c>
      <c r="Z44" s="23">
        <v>-100</v>
      </c>
      <c r="AA44" s="20">
        <v>3</v>
      </c>
    </row>
    <row r="45" spans="1:27" x14ac:dyDescent="0.25">
      <c r="A45" s="19" t="s">
        <v>70</v>
      </c>
      <c r="B45" s="15" t="s">
        <v>32</v>
      </c>
      <c r="C45" s="20">
        <v>836990</v>
      </c>
      <c r="D45" s="20"/>
      <c r="E45" s="21">
        <v>998965</v>
      </c>
      <c r="F45" s="22">
        <v>919993</v>
      </c>
      <c r="G45" s="22">
        <v>27684</v>
      </c>
      <c r="H45" s="22">
        <v>24212</v>
      </c>
      <c r="I45" s="22">
        <v>134626</v>
      </c>
      <c r="J45" s="22">
        <v>186522</v>
      </c>
      <c r="K45" s="22">
        <v>1979</v>
      </c>
      <c r="L45" s="22">
        <v>67599</v>
      </c>
      <c r="M45" s="22">
        <v>89254</v>
      </c>
      <c r="N45" s="22">
        <v>158832</v>
      </c>
      <c r="O45" s="22">
        <v>46615</v>
      </c>
      <c r="P45" s="22">
        <v>20157</v>
      </c>
      <c r="Q45" s="22">
        <v>206600</v>
      </c>
      <c r="R45" s="22">
        <v>273372</v>
      </c>
      <c r="S45" s="22">
        <v>41662</v>
      </c>
      <c r="T45" s="22">
        <v>46167</v>
      </c>
      <c r="U45" s="22">
        <v>87781</v>
      </c>
      <c r="V45" s="22">
        <v>175610</v>
      </c>
      <c r="W45" s="22">
        <v>794336</v>
      </c>
      <c r="X45" s="22">
        <v>919993</v>
      </c>
      <c r="Y45" s="22">
        <v>-125657</v>
      </c>
      <c r="Z45" s="23">
        <v>-13.658473488385237</v>
      </c>
      <c r="AA45" s="20">
        <v>919993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15795847</v>
      </c>
      <c r="D48" s="29">
        <f t="shared" ref="D48:Y48" si="1">SUM(D35:D47)</f>
        <v>0</v>
      </c>
      <c r="E48" s="30">
        <f t="shared" si="1"/>
        <v>16916369</v>
      </c>
      <c r="F48" s="31">
        <f t="shared" si="1"/>
        <v>20290905</v>
      </c>
      <c r="G48" s="31">
        <f t="shared" si="1"/>
        <v>1861734</v>
      </c>
      <c r="H48" s="31">
        <f t="shared" si="1"/>
        <v>2214343</v>
      </c>
      <c r="I48" s="31">
        <f t="shared" si="1"/>
        <v>1811631</v>
      </c>
      <c r="J48" s="31">
        <f t="shared" si="1"/>
        <v>5887708</v>
      </c>
      <c r="K48" s="31">
        <f t="shared" si="1"/>
        <v>1348487</v>
      </c>
      <c r="L48" s="31">
        <f t="shared" si="1"/>
        <v>1453801</v>
      </c>
      <c r="M48" s="31">
        <f t="shared" si="1"/>
        <v>1295174</v>
      </c>
      <c r="N48" s="31">
        <f t="shared" si="1"/>
        <v>4097462</v>
      </c>
      <c r="O48" s="31">
        <f t="shared" si="1"/>
        <v>1529814</v>
      </c>
      <c r="P48" s="31">
        <f t="shared" si="1"/>
        <v>1281485</v>
      </c>
      <c r="Q48" s="31">
        <f t="shared" si="1"/>
        <v>448911</v>
      </c>
      <c r="R48" s="31">
        <f t="shared" si="1"/>
        <v>3260210</v>
      </c>
      <c r="S48" s="31">
        <f t="shared" si="1"/>
        <v>1300429</v>
      </c>
      <c r="T48" s="31">
        <f t="shared" si="1"/>
        <v>2278722</v>
      </c>
      <c r="U48" s="31">
        <f t="shared" si="1"/>
        <v>1681727</v>
      </c>
      <c r="V48" s="31">
        <f t="shared" si="1"/>
        <v>5260878</v>
      </c>
      <c r="W48" s="31">
        <f t="shared" si="1"/>
        <v>18506258</v>
      </c>
      <c r="X48" s="31">
        <f t="shared" si="1"/>
        <v>20290905</v>
      </c>
      <c r="Y48" s="31">
        <f t="shared" si="1"/>
        <v>-1784647</v>
      </c>
      <c r="Z48" s="32">
        <f>+IF(X48&lt;&gt;0,+(Y48/X48)*100,0)</f>
        <v>-8.7953050886591804</v>
      </c>
      <c r="AA48" s="29">
        <f>SUM(AA35:AA47)</f>
        <v>20290905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-5860357</v>
      </c>
      <c r="D49" s="39">
        <f t="shared" si="2"/>
        <v>0</v>
      </c>
      <c r="E49" s="40">
        <f t="shared" si="2"/>
        <v>-6699256</v>
      </c>
      <c r="F49" s="41">
        <f t="shared" si="2"/>
        <v>-10073790</v>
      </c>
      <c r="G49" s="41">
        <f t="shared" si="2"/>
        <v>-233608</v>
      </c>
      <c r="H49" s="41">
        <f t="shared" si="2"/>
        <v>-1578276</v>
      </c>
      <c r="I49" s="41">
        <f t="shared" si="2"/>
        <v>-615033</v>
      </c>
      <c r="J49" s="41">
        <f t="shared" si="2"/>
        <v>-2426917</v>
      </c>
      <c r="K49" s="41">
        <f t="shared" si="2"/>
        <v>-404315</v>
      </c>
      <c r="L49" s="41">
        <f t="shared" si="2"/>
        <v>-416779</v>
      </c>
      <c r="M49" s="41">
        <f t="shared" si="2"/>
        <v>-229613</v>
      </c>
      <c r="N49" s="41">
        <f t="shared" si="2"/>
        <v>-1050707</v>
      </c>
      <c r="O49" s="41">
        <f t="shared" si="2"/>
        <v>-558140</v>
      </c>
      <c r="P49" s="41">
        <f t="shared" si="2"/>
        <v>-432141</v>
      </c>
      <c r="Q49" s="41">
        <f t="shared" si="2"/>
        <v>1822879</v>
      </c>
      <c r="R49" s="41">
        <f t="shared" si="2"/>
        <v>832598</v>
      </c>
      <c r="S49" s="41">
        <f t="shared" si="2"/>
        <v>-350873</v>
      </c>
      <c r="T49" s="41">
        <f t="shared" si="2"/>
        <v>-1098912</v>
      </c>
      <c r="U49" s="41">
        <f t="shared" si="2"/>
        <v>-360291</v>
      </c>
      <c r="V49" s="41">
        <f t="shared" si="2"/>
        <v>-1810076</v>
      </c>
      <c r="W49" s="41">
        <f t="shared" si="2"/>
        <v>-4455102</v>
      </c>
      <c r="X49" s="41">
        <f t="shared" si="2"/>
        <v>-10073790</v>
      </c>
      <c r="Y49" s="41">
        <f t="shared" si="2"/>
        <v>5618688</v>
      </c>
      <c r="Z49" s="42">
        <f>+IF(X49&lt;&gt;0,+(Y49/X49)*100,0)</f>
        <v>-55.775313958301687</v>
      </c>
      <c r="AA49" s="39">
        <f>+AA33-AA48</f>
        <v>-10073790</v>
      </c>
    </row>
    <row r="50" spans="1:27" x14ac:dyDescent="0.25">
      <c r="A50" s="43" t="s">
        <v>75</v>
      </c>
      <c r="B50" s="15" t="s">
        <v>32</v>
      </c>
      <c r="C50" s="20">
        <v>5158913</v>
      </c>
      <c r="D50" s="20"/>
      <c r="E50" s="21">
        <v>2</v>
      </c>
      <c r="F50" s="22">
        <v>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</v>
      </c>
      <c r="Y50" s="22">
        <v>-2</v>
      </c>
      <c r="Z50" s="23">
        <v>-100</v>
      </c>
      <c r="AA50" s="20">
        <v>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-701444</v>
      </c>
      <c r="D52" s="48">
        <f t="shared" si="3"/>
        <v>0</v>
      </c>
      <c r="E52" s="49">
        <f t="shared" si="3"/>
        <v>-6699254</v>
      </c>
      <c r="F52" s="50">
        <f t="shared" si="3"/>
        <v>-10073788</v>
      </c>
      <c r="G52" s="50">
        <f t="shared" si="3"/>
        <v>-233608</v>
      </c>
      <c r="H52" s="50">
        <f t="shared" si="3"/>
        <v>-1578276</v>
      </c>
      <c r="I52" s="50">
        <f t="shared" si="3"/>
        <v>-615033</v>
      </c>
      <c r="J52" s="50">
        <f t="shared" si="3"/>
        <v>-2426917</v>
      </c>
      <c r="K52" s="50">
        <f t="shared" si="3"/>
        <v>-404315</v>
      </c>
      <c r="L52" s="50">
        <f t="shared" si="3"/>
        <v>-416779</v>
      </c>
      <c r="M52" s="50">
        <f t="shared" si="3"/>
        <v>-229613</v>
      </c>
      <c r="N52" s="50">
        <f t="shared" si="3"/>
        <v>-1050707</v>
      </c>
      <c r="O52" s="50">
        <f t="shared" si="3"/>
        <v>-558140</v>
      </c>
      <c r="P52" s="50">
        <f t="shared" si="3"/>
        <v>-432141</v>
      </c>
      <c r="Q52" s="50">
        <f t="shared" si="3"/>
        <v>1822879</v>
      </c>
      <c r="R52" s="50">
        <f t="shared" si="3"/>
        <v>832598</v>
      </c>
      <c r="S52" s="50">
        <f t="shared" si="3"/>
        <v>-350873</v>
      </c>
      <c r="T52" s="50">
        <f t="shared" si="3"/>
        <v>-1098912</v>
      </c>
      <c r="U52" s="50">
        <f t="shared" si="3"/>
        <v>-360291</v>
      </c>
      <c r="V52" s="50">
        <f t="shared" si="3"/>
        <v>-1810076</v>
      </c>
      <c r="W52" s="50">
        <f t="shared" si="3"/>
        <v>-4455102</v>
      </c>
      <c r="X52" s="50">
        <f t="shared" si="3"/>
        <v>-10073788</v>
      </c>
      <c r="Y52" s="50">
        <f t="shared" si="3"/>
        <v>5618686</v>
      </c>
      <c r="Z52" s="51">
        <f>+IF(X52&lt;&gt;0,+(Y52/X52)*100,0)</f>
        <v>-55.775305178151456</v>
      </c>
      <c r="AA52" s="48">
        <f>SUM(AA49:AA51)</f>
        <v>-10073788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-701444</v>
      </c>
      <c r="D54" s="54">
        <f>+D52-D53</f>
        <v>0</v>
      </c>
      <c r="E54" s="55">
        <f t="shared" si="4"/>
        <v>-6699254</v>
      </c>
      <c r="F54" s="56">
        <f t="shared" si="4"/>
        <v>-10073788</v>
      </c>
      <c r="G54" s="56">
        <f t="shared" si="4"/>
        <v>-233608</v>
      </c>
      <c r="H54" s="56">
        <f t="shared" si="4"/>
        <v>-1578276</v>
      </c>
      <c r="I54" s="56">
        <f t="shared" si="4"/>
        <v>-615033</v>
      </c>
      <c r="J54" s="56">
        <f t="shared" si="4"/>
        <v>-2426917</v>
      </c>
      <c r="K54" s="56">
        <f t="shared" si="4"/>
        <v>-404315</v>
      </c>
      <c r="L54" s="56">
        <f t="shared" si="4"/>
        <v>-416779</v>
      </c>
      <c r="M54" s="56">
        <f t="shared" si="4"/>
        <v>-229613</v>
      </c>
      <c r="N54" s="56">
        <f t="shared" si="4"/>
        <v>-1050707</v>
      </c>
      <c r="O54" s="56">
        <f t="shared" si="4"/>
        <v>-558140</v>
      </c>
      <c r="P54" s="56">
        <f t="shared" si="4"/>
        <v>-432141</v>
      </c>
      <c r="Q54" s="56">
        <f t="shared" si="4"/>
        <v>1822879</v>
      </c>
      <c r="R54" s="56">
        <f t="shared" si="4"/>
        <v>832598</v>
      </c>
      <c r="S54" s="56">
        <f t="shared" si="4"/>
        <v>-350873</v>
      </c>
      <c r="T54" s="56">
        <f t="shared" si="4"/>
        <v>-1098912</v>
      </c>
      <c r="U54" s="56">
        <f t="shared" si="4"/>
        <v>-360291</v>
      </c>
      <c r="V54" s="56">
        <f t="shared" si="4"/>
        <v>-1810076</v>
      </c>
      <c r="W54" s="56">
        <f t="shared" si="4"/>
        <v>-4455102</v>
      </c>
      <c r="X54" s="56">
        <f t="shared" si="4"/>
        <v>-10073788</v>
      </c>
      <c r="Y54" s="56">
        <f t="shared" si="4"/>
        <v>5618686</v>
      </c>
      <c r="Z54" s="57">
        <f>+IF(X54&lt;&gt;0,+(Y54/X54)*100,0)</f>
        <v>-55.775305178151456</v>
      </c>
      <c r="AA54" s="54">
        <f>+AA52-AA53</f>
        <v>-10073788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-701444</v>
      </c>
      <c r="D57" s="48">
        <f>SUM(D54:D56)</f>
        <v>0</v>
      </c>
      <c r="E57" s="49">
        <f t="shared" si="5"/>
        <v>-6699254</v>
      </c>
      <c r="F57" s="50">
        <f t="shared" si="5"/>
        <v>-10073788</v>
      </c>
      <c r="G57" s="50">
        <f t="shared" si="5"/>
        <v>-233608</v>
      </c>
      <c r="H57" s="50">
        <f t="shared" si="5"/>
        <v>-1578276</v>
      </c>
      <c r="I57" s="50">
        <f t="shared" si="5"/>
        <v>-615033</v>
      </c>
      <c r="J57" s="50">
        <f t="shared" si="5"/>
        <v>-2426917</v>
      </c>
      <c r="K57" s="50">
        <f t="shared" si="5"/>
        <v>-404315</v>
      </c>
      <c r="L57" s="50">
        <f t="shared" si="5"/>
        <v>-416779</v>
      </c>
      <c r="M57" s="50">
        <f t="shared" si="5"/>
        <v>-229613</v>
      </c>
      <c r="N57" s="50">
        <f t="shared" si="5"/>
        <v>-1050707</v>
      </c>
      <c r="O57" s="50">
        <f t="shared" si="5"/>
        <v>-558140</v>
      </c>
      <c r="P57" s="50">
        <f t="shared" si="5"/>
        <v>-432141</v>
      </c>
      <c r="Q57" s="50">
        <f t="shared" si="5"/>
        <v>1822879</v>
      </c>
      <c r="R57" s="50">
        <f t="shared" si="5"/>
        <v>832598</v>
      </c>
      <c r="S57" s="50">
        <f t="shared" si="5"/>
        <v>-350873</v>
      </c>
      <c r="T57" s="50">
        <f t="shared" si="5"/>
        <v>-1098912</v>
      </c>
      <c r="U57" s="50">
        <f t="shared" si="5"/>
        <v>-360291</v>
      </c>
      <c r="V57" s="50">
        <f t="shared" si="5"/>
        <v>-1810076</v>
      </c>
      <c r="W57" s="50">
        <f t="shared" si="5"/>
        <v>-4455102</v>
      </c>
      <c r="X57" s="50">
        <f t="shared" si="5"/>
        <v>-10073788</v>
      </c>
      <c r="Y57" s="50">
        <f t="shared" si="5"/>
        <v>5618686</v>
      </c>
      <c r="Z57" s="51">
        <f>+IF(X57&lt;&gt;0,+(Y57/X57)*100,0)</f>
        <v>-55.775305178151456</v>
      </c>
      <c r="AA57" s="48">
        <f>SUM(AA54:AA56)</f>
        <v>-10073788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-701444</v>
      </c>
      <c r="D60" s="65">
        <f>SUM(D57:D59)</f>
        <v>0</v>
      </c>
      <c r="E60" s="66">
        <f t="shared" si="6"/>
        <v>-6699254</v>
      </c>
      <c r="F60" s="67">
        <f t="shared" si="6"/>
        <v>-10073788</v>
      </c>
      <c r="G60" s="67">
        <f t="shared" si="6"/>
        <v>-233608</v>
      </c>
      <c r="H60" s="67">
        <f t="shared" si="6"/>
        <v>-1578276</v>
      </c>
      <c r="I60" s="67">
        <f t="shared" si="6"/>
        <v>-615033</v>
      </c>
      <c r="J60" s="67">
        <f t="shared" si="6"/>
        <v>-2426917</v>
      </c>
      <c r="K60" s="67">
        <f t="shared" si="6"/>
        <v>-404315</v>
      </c>
      <c r="L60" s="67">
        <f t="shared" si="6"/>
        <v>-416779</v>
      </c>
      <c r="M60" s="67">
        <f t="shared" si="6"/>
        <v>-229613</v>
      </c>
      <c r="N60" s="67">
        <f t="shared" si="6"/>
        <v>-1050707</v>
      </c>
      <c r="O60" s="67">
        <f t="shared" si="6"/>
        <v>-558140</v>
      </c>
      <c r="P60" s="67">
        <f t="shared" si="6"/>
        <v>-432141</v>
      </c>
      <c r="Q60" s="67">
        <f t="shared" si="6"/>
        <v>1822879</v>
      </c>
      <c r="R60" s="67">
        <f t="shared" si="6"/>
        <v>832598</v>
      </c>
      <c r="S60" s="67">
        <f t="shared" si="6"/>
        <v>-350873</v>
      </c>
      <c r="T60" s="67">
        <f t="shared" si="6"/>
        <v>-1098912</v>
      </c>
      <c r="U60" s="67">
        <f t="shared" si="6"/>
        <v>-360291</v>
      </c>
      <c r="V60" s="67">
        <f t="shared" si="6"/>
        <v>-1810076</v>
      </c>
      <c r="W60" s="67">
        <f t="shared" si="6"/>
        <v>-4455102</v>
      </c>
      <c r="X60" s="67">
        <f t="shared" si="6"/>
        <v>-10073788</v>
      </c>
      <c r="Y60" s="67">
        <f t="shared" si="6"/>
        <v>5618686</v>
      </c>
      <c r="Z60" s="68">
        <f>+IF(X60&lt;&gt;0,+(Y60/X60)*100,0)</f>
        <v>-55.775305178151456</v>
      </c>
      <c r="AA60" s="65">
        <f>SUM(AA57:AA59)</f>
        <v>-10073788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164368</v>
      </c>
      <c r="D42" s="20"/>
      <c r="E42" s="21">
        <v>434783</v>
      </c>
      <c r="F42" s="22">
        <v>808163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53561</v>
      </c>
      <c r="R42" s="22">
        <v>53561</v>
      </c>
      <c r="S42" s="22"/>
      <c r="T42" s="22"/>
      <c r="U42" s="22"/>
      <c r="V42" s="22"/>
      <c r="W42" s="22">
        <v>53561</v>
      </c>
      <c r="X42" s="22">
        <v>808163</v>
      </c>
      <c r="Y42" s="22">
        <v>-754602</v>
      </c>
      <c r="Z42" s="23">
        <v>-93.372500349558194</v>
      </c>
      <c r="AA42" s="20">
        <v>808163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164368</v>
      </c>
      <c r="D48" s="29">
        <f t="shared" ref="D48:Y48" si="1">SUM(D35:D47)</f>
        <v>0</v>
      </c>
      <c r="E48" s="30">
        <f t="shared" si="1"/>
        <v>434783</v>
      </c>
      <c r="F48" s="31">
        <f t="shared" si="1"/>
        <v>808163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53561</v>
      </c>
      <c r="R48" s="31">
        <f t="shared" si="1"/>
        <v>53561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53561</v>
      </c>
      <c r="X48" s="31">
        <f t="shared" si="1"/>
        <v>808163</v>
      </c>
      <c r="Y48" s="31">
        <f t="shared" si="1"/>
        <v>-754602</v>
      </c>
      <c r="Z48" s="32">
        <f>+IF(X48&lt;&gt;0,+(Y48/X48)*100,0)</f>
        <v>-93.372500349558194</v>
      </c>
      <c r="AA48" s="29">
        <f>SUM(AA35:AA47)</f>
        <v>808163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-164368</v>
      </c>
      <c r="D49" s="39">
        <f t="shared" si="2"/>
        <v>0</v>
      </c>
      <c r="E49" s="40">
        <f t="shared" si="2"/>
        <v>-434783</v>
      </c>
      <c r="F49" s="41">
        <f t="shared" si="2"/>
        <v>-808163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-53561</v>
      </c>
      <c r="R49" s="41">
        <f t="shared" si="2"/>
        <v>-53561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-53561</v>
      </c>
      <c r="X49" s="41">
        <f t="shared" si="2"/>
        <v>-808163</v>
      </c>
      <c r="Y49" s="41">
        <f t="shared" si="2"/>
        <v>754602</v>
      </c>
      <c r="Z49" s="42">
        <f>+IF(X49&lt;&gt;0,+(Y49/X49)*100,0)</f>
        <v>-93.372500349558194</v>
      </c>
      <c r="AA49" s="39">
        <f>+AA33-AA48</f>
        <v>-808163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-164368</v>
      </c>
      <c r="D52" s="48">
        <f t="shared" si="3"/>
        <v>0</v>
      </c>
      <c r="E52" s="49">
        <f t="shared" si="3"/>
        <v>-434783</v>
      </c>
      <c r="F52" s="50">
        <f t="shared" si="3"/>
        <v>-808163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-53561</v>
      </c>
      <c r="R52" s="50">
        <f t="shared" si="3"/>
        <v>-53561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-53561</v>
      </c>
      <c r="X52" s="50">
        <f t="shared" si="3"/>
        <v>-808163</v>
      </c>
      <c r="Y52" s="50">
        <f t="shared" si="3"/>
        <v>754602</v>
      </c>
      <c r="Z52" s="51">
        <f>+IF(X52&lt;&gt;0,+(Y52/X52)*100,0)</f>
        <v>-93.372500349558194</v>
      </c>
      <c r="AA52" s="48">
        <f>SUM(AA49:AA51)</f>
        <v>-808163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-164368</v>
      </c>
      <c r="D54" s="54">
        <f>+D52-D53</f>
        <v>0</v>
      </c>
      <c r="E54" s="55">
        <f t="shared" si="4"/>
        <v>-434783</v>
      </c>
      <c r="F54" s="56">
        <f t="shared" si="4"/>
        <v>-808163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-53561</v>
      </c>
      <c r="R54" s="56">
        <f t="shared" si="4"/>
        <v>-53561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-53561</v>
      </c>
      <c r="X54" s="56">
        <f t="shared" si="4"/>
        <v>-808163</v>
      </c>
      <c r="Y54" s="56">
        <f t="shared" si="4"/>
        <v>754602</v>
      </c>
      <c r="Z54" s="57">
        <f>+IF(X54&lt;&gt;0,+(Y54/X54)*100,0)</f>
        <v>-93.372500349558194</v>
      </c>
      <c r="AA54" s="54">
        <f>+AA52-AA53</f>
        <v>-808163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-164368</v>
      </c>
      <c r="D57" s="48">
        <f>SUM(D54:D56)</f>
        <v>0</v>
      </c>
      <c r="E57" s="49">
        <f t="shared" si="5"/>
        <v>-434783</v>
      </c>
      <c r="F57" s="50">
        <f t="shared" si="5"/>
        <v>-808163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-53561</v>
      </c>
      <c r="R57" s="50">
        <f t="shared" si="5"/>
        <v>-53561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-53561</v>
      </c>
      <c r="X57" s="50">
        <f t="shared" si="5"/>
        <v>-808163</v>
      </c>
      <c r="Y57" s="50">
        <f t="shared" si="5"/>
        <v>754602</v>
      </c>
      <c r="Z57" s="51">
        <f>+IF(X57&lt;&gt;0,+(Y57/X57)*100,0)</f>
        <v>-93.372500349558194</v>
      </c>
      <c r="AA57" s="48">
        <f>SUM(AA54:AA56)</f>
        <v>-808163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-164368</v>
      </c>
      <c r="D60" s="65">
        <f>SUM(D57:D59)</f>
        <v>0</v>
      </c>
      <c r="E60" s="66">
        <f t="shared" si="6"/>
        <v>-434783</v>
      </c>
      <c r="F60" s="67">
        <f t="shared" si="6"/>
        <v>-808163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-53561</v>
      </c>
      <c r="R60" s="67">
        <f t="shared" si="6"/>
        <v>-53561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-53561</v>
      </c>
      <c r="X60" s="67">
        <f t="shared" si="6"/>
        <v>-808163</v>
      </c>
      <c r="Y60" s="67">
        <f t="shared" si="6"/>
        <v>754602</v>
      </c>
      <c r="Z60" s="68">
        <f>+IF(X60&lt;&gt;0,+(Y60/X60)*100,0)</f>
        <v>-93.372500349558194</v>
      </c>
      <c r="AA60" s="65">
        <f>SUM(AA57:AA59)</f>
        <v>-808163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129905076</v>
      </c>
      <c r="D6" s="20"/>
      <c r="E6" s="21">
        <v>207900597</v>
      </c>
      <c r="F6" s="22">
        <v>187900596</v>
      </c>
      <c r="G6" s="22">
        <v>13884161</v>
      </c>
      <c r="H6" s="22">
        <v>14277790</v>
      </c>
      <c r="I6" s="22">
        <v>13238072</v>
      </c>
      <c r="J6" s="22">
        <v>41400023</v>
      </c>
      <c r="K6" s="22">
        <v>11880034</v>
      </c>
      <c r="L6" s="22">
        <v>11953530</v>
      </c>
      <c r="M6" s="22">
        <v>10976378</v>
      </c>
      <c r="N6" s="22">
        <v>34809942</v>
      </c>
      <c r="O6" s="22">
        <v>11796407</v>
      </c>
      <c r="P6" s="22">
        <v>10822931</v>
      </c>
      <c r="Q6" s="22">
        <v>11179868</v>
      </c>
      <c r="R6" s="22">
        <v>33799206</v>
      </c>
      <c r="S6" s="22">
        <v>10925941</v>
      </c>
      <c r="T6" s="22">
        <v>10927554</v>
      </c>
      <c r="U6" s="22">
        <v>4649310</v>
      </c>
      <c r="V6" s="22">
        <v>26502805</v>
      </c>
      <c r="W6" s="22">
        <v>136511976</v>
      </c>
      <c r="X6" s="22">
        <v>187900596</v>
      </c>
      <c r="Y6" s="22">
        <v>-51388620</v>
      </c>
      <c r="Z6" s="23">
        <v>-27.34883289034379</v>
      </c>
      <c r="AA6" s="20">
        <v>187900596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-16705</v>
      </c>
      <c r="D20" s="20"/>
      <c r="E20" s="21">
        <v>20000</v>
      </c>
      <c r="F20" s="22">
        <v>20000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>
        <v>29700</v>
      </c>
      <c r="R20" s="22">
        <v>29700</v>
      </c>
      <c r="S20" s="22"/>
      <c r="T20" s="22"/>
      <c r="U20" s="22"/>
      <c r="V20" s="22"/>
      <c r="W20" s="22">
        <v>29700</v>
      </c>
      <c r="X20" s="22">
        <v>20000</v>
      </c>
      <c r="Y20" s="22">
        <v>9700</v>
      </c>
      <c r="Z20" s="18">
        <v>48.5</v>
      </c>
      <c r="AA20" s="20">
        <v>20000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58216</v>
      </c>
      <c r="D24" s="20"/>
      <c r="E24" s="21">
        <v>16247</v>
      </c>
      <c r="F24" s="22">
        <v>216247</v>
      </c>
      <c r="G24" s="22">
        <v>14406</v>
      </c>
      <c r="H24" s="22">
        <v>92402</v>
      </c>
      <c r="I24" s="22">
        <v>14488</v>
      </c>
      <c r="J24" s="22">
        <v>121296</v>
      </c>
      <c r="K24" s="22">
        <v>18062</v>
      </c>
      <c r="L24" s="22">
        <v>47279</v>
      </c>
      <c r="M24" s="22"/>
      <c r="N24" s="22">
        <v>65341</v>
      </c>
      <c r="O24" s="22">
        <v>5761</v>
      </c>
      <c r="P24" s="22"/>
      <c r="Q24" s="22">
        <v>14749</v>
      </c>
      <c r="R24" s="22">
        <v>20510</v>
      </c>
      <c r="S24" s="22"/>
      <c r="T24" s="22">
        <v>14012</v>
      </c>
      <c r="U24" s="22">
        <v>28681</v>
      </c>
      <c r="V24" s="22">
        <v>42693</v>
      </c>
      <c r="W24" s="22">
        <v>249840</v>
      </c>
      <c r="X24" s="22">
        <v>216247</v>
      </c>
      <c r="Y24" s="22">
        <v>33593</v>
      </c>
      <c r="Z24" s="23">
        <v>15.534550768334359</v>
      </c>
      <c r="AA24" s="20">
        <v>216247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129946587</v>
      </c>
      <c r="D33" s="29">
        <f t="shared" ref="D33:Y33" si="0">SUM(D6:D32)</f>
        <v>0</v>
      </c>
      <c r="E33" s="30">
        <f t="shared" si="0"/>
        <v>207936844</v>
      </c>
      <c r="F33" s="31">
        <f t="shared" si="0"/>
        <v>188136843</v>
      </c>
      <c r="G33" s="31">
        <f t="shared" si="0"/>
        <v>13898567</v>
      </c>
      <c r="H33" s="31">
        <f t="shared" si="0"/>
        <v>14370192</v>
      </c>
      <c r="I33" s="31">
        <f t="shared" si="0"/>
        <v>13252560</v>
      </c>
      <c r="J33" s="31">
        <f t="shared" si="0"/>
        <v>41521319</v>
      </c>
      <c r="K33" s="31">
        <f t="shared" si="0"/>
        <v>11898096</v>
      </c>
      <c r="L33" s="31">
        <f t="shared" si="0"/>
        <v>12000809</v>
      </c>
      <c r="M33" s="31">
        <f t="shared" si="0"/>
        <v>10976378</v>
      </c>
      <c r="N33" s="31">
        <f t="shared" si="0"/>
        <v>34875283</v>
      </c>
      <c r="O33" s="31">
        <f t="shared" si="0"/>
        <v>11802168</v>
      </c>
      <c r="P33" s="31">
        <f t="shared" si="0"/>
        <v>10822931</v>
      </c>
      <c r="Q33" s="31">
        <f t="shared" si="0"/>
        <v>11224317</v>
      </c>
      <c r="R33" s="31">
        <f t="shared" si="0"/>
        <v>33849416</v>
      </c>
      <c r="S33" s="31">
        <f t="shared" si="0"/>
        <v>10925941</v>
      </c>
      <c r="T33" s="31">
        <f t="shared" si="0"/>
        <v>10941566</v>
      </c>
      <c r="U33" s="31">
        <f t="shared" si="0"/>
        <v>4677991</v>
      </c>
      <c r="V33" s="31">
        <f t="shared" si="0"/>
        <v>26545498</v>
      </c>
      <c r="W33" s="31">
        <f t="shared" si="0"/>
        <v>136791516</v>
      </c>
      <c r="X33" s="31">
        <f t="shared" si="0"/>
        <v>188136843</v>
      </c>
      <c r="Y33" s="31">
        <f t="shared" si="0"/>
        <v>-51345327</v>
      </c>
      <c r="Z33" s="32">
        <f>+IF(X33&lt;&gt;0,+(Y33/X33)*100,0)</f>
        <v>-27.291479000739905</v>
      </c>
      <c r="AA33" s="29">
        <f>SUM(AA6:AA32)</f>
        <v>188136843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9455694</v>
      </c>
      <c r="D35" s="20"/>
      <c r="E35" s="21">
        <v>7210000</v>
      </c>
      <c r="F35" s="22">
        <v>7210000</v>
      </c>
      <c r="G35" s="22">
        <v>802800</v>
      </c>
      <c r="H35" s="22">
        <v>993314</v>
      </c>
      <c r="I35" s="22">
        <v>856811</v>
      </c>
      <c r="J35" s="22">
        <v>2652925</v>
      </c>
      <c r="K35" s="22">
        <v>755046</v>
      </c>
      <c r="L35" s="22">
        <v>853452</v>
      </c>
      <c r="M35" s="22">
        <v>796624</v>
      </c>
      <c r="N35" s="22">
        <v>2405122</v>
      </c>
      <c r="O35" s="22">
        <v>906830</v>
      </c>
      <c r="P35" s="22">
        <v>817322</v>
      </c>
      <c r="Q35" s="22">
        <v>886940</v>
      </c>
      <c r="R35" s="22">
        <v>2611092</v>
      </c>
      <c r="S35" s="22">
        <v>849077</v>
      </c>
      <c r="T35" s="22">
        <v>814368</v>
      </c>
      <c r="U35" s="22">
        <v>779178</v>
      </c>
      <c r="V35" s="22">
        <v>2442623</v>
      </c>
      <c r="W35" s="22">
        <v>10111762</v>
      </c>
      <c r="X35" s="22">
        <v>7210000</v>
      </c>
      <c r="Y35" s="22">
        <v>2901762</v>
      </c>
      <c r="Z35" s="23">
        <v>40.246352288488211</v>
      </c>
      <c r="AA35" s="20">
        <v>7210000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116869349</v>
      </c>
      <c r="D37" s="20"/>
      <c r="E37" s="21">
        <v>105000000</v>
      </c>
      <c r="F37" s="22">
        <v>85000000</v>
      </c>
      <c r="G37" s="22">
        <v>16529641</v>
      </c>
      <c r="H37" s="22">
        <v>18497725</v>
      </c>
      <c r="I37" s="22">
        <v>12895398</v>
      </c>
      <c r="J37" s="22">
        <v>47922764</v>
      </c>
      <c r="K37" s="22">
        <v>9059034</v>
      </c>
      <c r="L37" s="22">
        <v>8930692</v>
      </c>
      <c r="M37" s="22">
        <v>8479170</v>
      </c>
      <c r="N37" s="22">
        <v>26468896</v>
      </c>
      <c r="O37" s="22">
        <v>8285082</v>
      </c>
      <c r="P37" s="22"/>
      <c r="Q37" s="22">
        <v>16525896</v>
      </c>
      <c r="R37" s="22">
        <v>24810978</v>
      </c>
      <c r="S37" s="22">
        <v>3473832</v>
      </c>
      <c r="T37" s="22">
        <v>8562748</v>
      </c>
      <c r="U37" s="22">
        <v>18418529</v>
      </c>
      <c r="V37" s="22">
        <v>30455109</v>
      </c>
      <c r="W37" s="22">
        <v>129657747</v>
      </c>
      <c r="X37" s="22">
        <v>85000000</v>
      </c>
      <c r="Y37" s="22">
        <v>44657747</v>
      </c>
      <c r="Z37" s="23">
        <v>52.538525882352936</v>
      </c>
      <c r="AA37" s="20">
        <v>85000000</v>
      </c>
    </row>
    <row r="38" spans="1:27" x14ac:dyDescent="0.25">
      <c r="A38" s="19" t="s">
        <v>64</v>
      </c>
      <c r="B38" s="15" t="s">
        <v>32</v>
      </c>
      <c r="C38" s="20">
        <v>42950</v>
      </c>
      <c r="D38" s="20"/>
      <c r="E38" s="21">
        <v>1466000</v>
      </c>
      <c r="F38" s="22">
        <v>305873</v>
      </c>
      <c r="G38" s="22">
        <v>-27484</v>
      </c>
      <c r="H38" s="22">
        <v>29158</v>
      </c>
      <c r="I38" s="22">
        <v>66767</v>
      </c>
      <c r="J38" s="22">
        <v>68441</v>
      </c>
      <c r="K38" s="22">
        <v>808</v>
      </c>
      <c r="L38" s="22">
        <v>339</v>
      </c>
      <c r="M38" s="22">
        <v>73502</v>
      </c>
      <c r="N38" s="22">
        <v>74649</v>
      </c>
      <c r="O38" s="22"/>
      <c r="P38" s="22">
        <v>352069</v>
      </c>
      <c r="Q38" s="22"/>
      <c r="R38" s="22">
        <v>352069</v>
      </c>
      <c r="S38" s="22">
        <v>2405</v>
      </c>
      <c r="T38" s="22">
        <v>-2313</v>
      </c>
      <c r="U38" s="22">
        <v>20208</v>
      </c>
      <c r="V38" s="22">
        <v>20300</v>
      </c>
      <c r="W38" s="22">
        <v>515459</v>
      </c>
      <c r="X38" s="22">
        <v>305873</v>
      </c>
      <c r="Y38" s="22">
        <v>209586</v>
      </c>
      <c r="Z38" s="23">
        <v>68.520595148967061</v>
      </c>
      <c r="AA38" s="20">
        <v>305873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18000000</v>
      </c>
      <c r="F39" s="22">
        <v>12000000</v>
      </c>
      <c r="G39" s="22"/>
      <c r="H39" s="22">
        <v>3351086</v>
      </c>
      <c r="I39" s="22">
        <v>4500000</v>
      </c>
      <c r="J39" s="22">
        <v>7851086</v>
      </c>
      <c r="K39" s="22"/>
      <c r="L39" s="22"/>
      <c r="M39" s="22">
        <v>4500000</v>
      </c>
      <c r="N39" s="22">
        <v>4500000</v>
      </c>
      <c r="O39" s="22"/>
      <c r="P39" s="22"/>
      <c r="Q39" s="22"/>
      <c r="R39" s="22"/>
      <c r="S39" s="22"/>
      <c r="T39" s="22"/>
      <c r="U39" s="22">
        <v>-9000000</v>
      </c>
      <c r="V39" s="22">
        <v>-9000000</v>
      </c>
      <c r="W39" s="22">
        <v>3351086</v>
      </c>
      <c r="X39" s="22">
        <v>12000000</v>
      </c>
      <c r="Y39" s="22">
        <v>-8648914</v>
      </c>
      <c r="Z39" s="23">
        <v>-72.074283333333327</v>
      </c>
      <c r="AA39" s="20">
        <v>12000000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3428946</v>
      </c>
      <c r="F40" s="22">
        <v>2319581</v>
      </c>
      <c r="G40" s="22"/>
      <c r="H40" s="22"/>
      <c r="I40" s="22">
        <v>857238</v>
      </c>
      <c r="J40" s="22">
        <v>857238</v>
      </c>
      <c r="K40" s="22"/>
      <c r="L40" s="22"/>
      <c r="M40" s="22">
        <v>857238</v>
      </c>
      <c r="N40" s="22">
        <v>857238</v>
      </c>
      <c r="O40" s="22"/>
      <c r="P40" s="22"/>
      <c r="Q40" s="22"/>
      <c r="R40" s="22"/>
      <c r="S40" s="22"/>
      <c r="T40" s="22"/>
      <c r="U40" s="22">
        <v>-1714476</v>
      </c>
      <c r="V40" s="22">
        <v>-1714476</v>
      </c>
      <c r="W40" s="22"/>
      <c r="X40" s="22">
        <v>2319581</v>
      </c>
      <c r="Y40" s="22">
        <v>-2319581</v>
      </c>
      <c r="Z40" s="23">
        <v>-100</v>
      </c>
      <c r="AA40" s="20">
        <v>2319581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1634342</v>
      </c>
      <c r="D43" s="20"/>
      <c r="E43" s="21">
        <v>1369994</v>
      </c>
      <c r="F43" s="22">
        <v>2269994</v>
      </c>
      <c r="G43" s="22">
        <v>62490</v>
      </c>
      <c r="H43" s="22">
        <v>620480</v>
      </c>
      <c r="I43" s="22">
        <v>315280</v>
      </c>
      <c r="J43" s="22">
        <v>998250</v>
      </c>
      <c r="K43" s="22">
        <v>316960</v>
      </c>
      <c r="L43" s="22"/>
      <c r="M43" s="22"/>
      <c r="N43" s="22">
        <v>316960</v>
      </c>
      <c r="O43" s="22">
        <v>975632</v>
      </c>
      <c r="P43" s="22">
        <v>339785</v>
      </c>
      <c r="Q43" s="22">
        <v>365765</v>
      </c>
      <c r="R43" s="22">
        <v>1681182</v>
      </c>
      <c r="S43" s="22">
        <v>365937</v>
      </c>
      <c r="T43" s="22">
        <v>372390</v>
      </c>
      <c r="U43" s="22">
        <v>370239</v>
      </c>
      <c r="V43" s="22">
        <v>1108566</v>
      </c>
      <c r="W43" s="22">
        <v>4104958</v>
      </c>
      <c r="X43" s="22">
        <v>2269994</v>
      </c>
      <c r="Y43" s="22">
        <v>1834964</v>
      </c>
      <c r="Z43" s="23">
        <v>80.835632164666521</v>
      </c>
      <c r="AA43" s="20">
        <v>2269994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8655550</v>
      </c>
      <c r="D45" s="20"/>
      <c r="E45" s="21">
        <v>5207050</v>
      </c>
      <c r="F45" s="22">
        <v>9561821</v>
      </c>
      <c r="G45" s="22">
        <v>1575745</v>
      </c>
      <c r="H45" s="22">
        <v>1787156</v>
      </c>
      <c r="I45" s="22">
        <v>620880</v>
      </c>
      <c r="J45" s="22">
        <v>3983781</v>
      </c>
      <c r="K45" s="22">
        <v>1182229</v>
      </c>
      <c r="L45" s="22">
        <v>899109</v>
      </c>
      <c r="M45" s="22">
        <v>1243629</v>
      </c>
      <c r="N45" s="22">
        <v>3324967</v>
      </c>
      <c r="O45" s="22">
        <v>351238</v>
      </c>
      <c r="P45" s="22">
        <v>915610</v>
      </c>
      <c r="Q45" s="22">
        <v>453654</v>
      </c>
      <c r="R45" s="22">
        <v>1720502</v>
      </c>
      <c r="S45" s="22">
        <v>5582512</v>
      </c>
      <c r="T45" s="22">
        <v>-3356889</v>
      </c>
      <c r="U45" s="22">
        <v>709855</v>
      </c>
      <c r="V45" s="22">
        <v>2935478</v>
      </c>
      <c r="W45" s="22">
        <v>11964728</v>
      </c>
      <c r="X45" s="22">
        <v>9561821</v>
      </c>
      <c r="Y45" s="22">
        <v>2402907</v>
      </c>
      <c r="Z45" s="23">
        <v>25.130223625813535</v>
      </c>
      <c r="AA45" s="20">
        <v>9561821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136657885</v>
      </c>
      <c r="D48" s="29">
        <f t="shared" ref="D48:Y48" si="1">SUM(D35:D47)</f>
        <v>0</v>
      </c>
      <c r="E48" s="30">
        <f t="shared" si="1"/>
        <v>141681990</v>
      </c>
      <c r="F48" s="31">
        <f t="shared" si="1"/>
        <v>118667269</v>
      </c>
      <c r="G48" s="31">
        <f t="shared" si="1"/>
        <v>18943192</v>
      </c>
      <c r="H48" s="31">
        <f t="shared" si="1"/>
        <v>25278919</v>
      </c>
      <c r="I48" s="31">
        <f t="shared" si="1"/>
        <v>20112374</v>
      </c>
      <c r="J48" s="31">
        <f t="shared" si="1"/>
        <v>64334485</v>
      </c>
      <c r="K48" s="31">
        <f t="shared" si="1"/>
        <v>11314077</v>
      </c>
      <c r="L48" s="31">
        <f t="shared" si="1"/>
        <v>10683592</v>
      </c>
      <c r="M48" s="31">
        <f t="shared" si="1"/>
        <v>15950163</v>
      </c>
      <c r="N48" s="31">
        <f t="shared" si="1"/>
        <v>37947832</v>
      </c>
      <c r="O48" s="31">
        <f t="shared" si="1"/>
        <v>10518782</v>
      </c>
      <c r="P48" s="31">
        <f t="shared" si="1"/>
        <v>2424786</v>
      </c>
      <c r="Q48" s="31">
        <f t="shared" si="1"/>
        <v>18232255</v>
      </c>
      <c r="R48" s="31">
        <f t="shared" si="1"/>
        <v>31175823</v>
      </c>
      <c r="S48" s="31">
        <f t="shared" si="1"/>
        <v>10273763</v>
      </c>
      <c r="T48" s="31">
        <f t="shared" si="1"/>
        <v>6390304</v>
      </c>
      <c r="U48" s="31">
        <f t="shared" si="1"/>
        <v>9583533</v>
      </c>
      <c r="V48" s="31">
        <f t="shared" si="1"/>
        <v>26247600</v>
      </c>
      <c r="W48" s="31">
        <f t="shared" si="1"/>
        <v>159705740</v>
      </c>
      <c r="X48" s="31">
        <f t="shared" si="1"/>
        <v>118667269</v>
      </c>
      <c r="Y48" s="31">
        <f t="shared" si="1"/>
        <v>41038471</v>
      </c>
      <c r="Z48" s="32">
        <f>+IF(X48&lt;&gt;0,+(Y48/X48)*100,0)</f>
        <v>34.582805642893824</v>
      </c>
      <c r="AA48" s="29">
        <f>SUM(AA35:AA47)</f>
        <v>118667269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-6711298</v>
      </c>
      <c r="D49" s="39">
        <f t="shared" si="2"/>
        <v>0</v>
      </c>
      <c r="E49" s="40">
        <f t="shared" si="2"/>
        <v>66254854</v>
      </c>
      <c r="F49" s="41">
        <f t="shared" si="2"/>
        <v>69469574</v>
      </c>
      <c r="G49" s="41">
        <f t="shared" si="2"/>
        <v>-5044625</v>
      </c>
      <c r="H49" s="41">
        <f t="shared" si="2"/>
        <v>-10908727</v>
      </c>
      <c r="I49" s="41">
        <f t="shared" si="2"/>
        <v>-6859814</v>
      </c>
      <c r="J49" s="41">
        <f t="shared" si="2"/>
        <v>-22813166</v>
      </c>
      <c r="K49" s="41">
        <f t="shared" si="2"/>
        <v>584019</v>
      </c>
      <c r="L49" s="41">
        <f t="shared" si="2"/>
        <v>1317217</v>
      </c>
      <c r="M49" s="41">
        <f t="shared" si="2"/>
        <v>-4973785</v>
      </c>
      <c r="N49" s="41">
        <f t="shared" si="2"/>
        <v>-3072549</v>
      </c>
      <c r="O49" s="41">
        <f t="shared" si="2"/>
        <v>1283386</v>
      </c>
      <c r="P49" s="41">
        <f t="shared" si="2"/>
        <v>8398145</v>
      </c>
      <c r="Q49" s="41">
        <f t="shared" si="2"/>
        <v>-7007938</v>
      </c>
      <c r="R49" s="41">
        <f t="shared" si="2"/>
        <v>2673593</v>
      </c>
      <c r="S49" s="41">
        <f t="shared" si="2"/>
        <v>652178</v>
      </c>
      <c r="T49" s="41">
        <f t="shared" si="2"/>
        <v>4551262</v>
      </c>
      <c r="U49" s="41">
        <f t="shared" si="2"/>
        <v>-4905542</v>
      </c>
      <c r="V49" s="41">
        <f t="shared" si="2"/>
        <v>297898</v>
      </c>
      <c r="W49" s="41">
        <f t="shared" si="2"/>
        <v>-22914224</v>
      </c>
      <c r="X49" s="41">
        <f t="shared" si="2"/>
        <v>69469574</v>
      </c>
      <c r="Y49" s="41">
        <f t="shared" si="2"/>
        <v>-92383798</v>
      </c>
      <c r="Z49" s="42">
        <f>+IF(X49&lt;&gt;0,+(Y49/X49)*100,0)</f>
        <v>-132.98454658725848</v>
      </c>
      <c r="AA49" s="39">
        <f>+AA33-AA48</f>
        <v>69469574</v>
      </c>
    </row>
    <row r="50" spans="1:27" x14ac:dyDescent="0.25">
      <c r="A50" s="43" t="s">
        <v>75</v>
      </c>
      <c r="B50" s="15" t="s">
        <v>32</v>
      </c>
      <c r="C50" s="20">
        <v>5000000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-1711298</v>
      </c>
      <c r="D52" s="48">
        <f t="shared" si="3"/>
        <v>0</v>
      </c>
      <c r="E52" s="49">
        <f t="shared" si="3"/>
        <v>66254854</v>
      </c>
      <c r="F52" s="50">
        <f t="shared" si="3"/>
        <v>69469574</v>
      </c>
      <c r="G52" s="50">
        <f t="shared" si="3"/>
        <v>-5044625</v>
      </c>
      <c r="H52" s="50">
        <f t="shared" si="3"/>
        <v>-10908727</v>
      </c>
      <c r="I52" s="50">
        <f t="shared" si="3"/>
        <v>-6859814</v>
      </c>
      <c r="J52" s="50">
        <f t="shared" si="3"/>
        <v>-22813166</v>
      </c>
      <c r="K52" s="50">
        <f t="shared" si="3"/>
        <v>584019</v>
      </c>
      <c r="L52" s="50">
        <f t="shared" si="3"/>
        <v>1317217</v>
      </c>
      <c r="M52" s="50">
        <f t="shared" si="3"/>
        <v>-4973785</v>
      </c>
      <c r="N52" s="50">
        <f t="shared" si="3"/>
        <v>-3072549</v>
      </c>
      <c r="O52" s="50">
        <f t="shared" si="3"/>
        <v>1283386</v>
      </c>
      <c r="P52" s="50">
        <f t="shared" si="3"/>
        <v>8398145</v>
      </c>
      <c r="Q52" s="50">
        <f t="shared" si="3"/>
        <v>-7007938</v>
      </c>
      <c r="R52" s="50">
        <f t="shared" si="3"/>
        <v>2673593</v>
      </c>
      <c r="S52" s="50">
        <f t="shared" si="3"/>
        <v>652178</v>
      </c>
      <c r="T52" s="50">
        <f t="shared" si="3"/>
        <v>4551262</v>
      </c>
      <c r="U52" s="50">
        <f t="shared" si="3"/>
        <v>-4905542</v>
      </c>
      <c r="V52" s="50">
        <f t="shared" si="3"/>
        <v>297898</v>
      </c>
      <c r="W52" s="50">
        <f t="shared" si="3"/>
        <v>-22914224</v>
      </c>
      <c r="X52" s="50">
        <f t="shared" si="3"/>
        <v>69469574</v>
      </c>
      <c r="Y52" s="50">
        <f t="shared" si="3"/>
        <v>-92383798</v>
      </c>
      <c r="Z52" s="51">
        <f>+IF(X52&lt;&gt;0,+(Y52/X52)*100,0)</f>
        <v>-132.98454658725848</v>
      </c>
      <c r="AA52" s="48">
        <f>SUM(AA49:AA51)</f>
        <v>69469574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-1711298</v>
      </c>
      <c r="D54" s="54">
        <f>+D52-D53</f>
        <v>0</v>
      </c>
      <c r="E54" s="55">
        <f t="shared" si="4"/>
        <v>66254854</v>
      </c>
      <c r="F54" s="56">
        <f t="shared" si="4"/>
        <v>69469574</v>
      </c>
      <c r="G54" s="56">
        <f t="shared" si="4"/>
        <v>-5044625</v>
      </c>
      <c r="H54" s="56">
        <f t="shared" si="4"/>
        <v>-10908727</v>
      </c>
      <c r="I54" s="56">
        <f t="shared" si="4"/>
        <v>-6859814</v>
      </c>
      <c r="J54" s="56">
        <f t="shared" si="4"/>
        <v>-22813166</v>
      </c>
      <c r="K54" s="56">
        <f t="shared" si="4"/>
        <v>584019</v>
      </c>
      <c r="L54" s="56">
        <f t="shared" si="4"/>
        <v>1317217</v>
      </c>
      <c r="M54" s="56">
        <f t="shared" si="4"/>
        <v>-4973785</v>
      </c>
      <c r="N54" s="56">
        <f t="shared" si="4"/>
        <v>-3072549</v>
      </c>
      <c r="O54" s="56">
        <f t="shared" si="4"/>
        <v>1283386</v>
      </c>
      <c r="P54" s="56">
        <f t="shared" si="4"/>
        <v>8398145</v>
      </c>
      <c r="Q54" s="56">
        <f t="shared" si="4"/>
        <v>-7007938</v>
      </c>
      <c r="R54" s="56">
        <f t="shared" si="4"/>
        <v>2673593</v>
      </c>
      <c r="S54" s="56">
        <f t="shared" si="4"/>
        <v>652178</v>
      </c>
      <c r="T54" s="56">
        <f t="shared" si="4"/>
        <v>4551262</v>
      </c>
      <c r="U54" s="56">
        <f t="shared" si="4"/>
        <v>-4905542</v>
      </c>
      <c r="V54" s="56">
        <f t="shared" si="4"/>
        <v>297898</v>
      </c>
      <c r="W54" s="56">
        <f t="shared" si="4"/>
        <v>-22914224</v>
      </c>
      <c r="X54" s="56">
        <f t="shared" si="4"/>
        <v>69469574</v>
      </c>
      <c r="Y54" s="56">
        <f t="shared" si="4"/>
        <v>-92383798</v>
      </c>
      <c r="Z54" s="57">
        <f>+IF(X54&lt;&gt;0,+(Y54/X54)*100,0)</f>
        <v>-132.98454658725848</v>
      </c>
      <c r="AA54" s="54">
        <f>+AA52-AA53</f>
        <v>69469574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-1711298</v>
      </c>
      <c r="D57" s="48">
        <f>SUM(D54:D56)</f>
        <v>0</v>
      </c>
      <c r="E57" s="49">
        <f t="shared" si="5"/>
        <v>66254854</v>
      </c>
      <c r="F57" s="50">
        <f t="shared" si="5"/>
        <v>69469574</v>
      </c>
      <c r="G57" s="50">
        <f t="shared" si="5"/>
        <v>-5044625</v>
      </c>
      <c r="H57" s="50">
        <f t="shared" si="5"/>
        <v>-10908727</v>
      </c>
      <c r="I57" s="50">
        <f t="shared" si="5"/>
        <v>-6859814</v>
      </c>
      <c r="J57" s="50">
        <f t="shared" si="5"/>
        <v>-22813166</v>
      </c>
      <c r="K57" s="50">
        <f t="shared" si="5"/>
        <v>584019</v>
      </c>
      <c r="L57" s="50">
        <f t="shared" si="5"/>
        <v>1317217</v>
      </c>
      <c r="M57" s="50">
        <f t="shared" si="5"/>
        <v>-4973785</v>
      </c>
      <c r="N57" s="50">
        <f t="shared" si="5"/>
        <v>-3072549</v>
      </c>
      <c r="O57" s="50">
        <f t="shared" si="5"/>
        <v>1283386</v>
      </c>
      <c r="P57" s="50">
        <f t="shared" si="5"/>
        <v>8398145</v>
      </c>
      <c r="Q57" s="50">
        <f t="shared" si="5"/>
        <v>-7007938</v>
      </c>
      <c r="R57" s="50">
        <f t="shared" si="5"/>
        <v>2673593</v>
      </c>
      <c r="S57" s="50">
        <f t="shared" si="5"/>
        <v>652178</v>
      </c>
      <c r="T57" s="50">
        <f t="shared" si="5"/>
        <v>4551262</v>
      </c>
      <c r="U57" s="50">
        <f t="shared" si="5"/>
        <v>-4905542</v>
      </c>
      <c r="V57" s="50">
        <f t="shared" si="5"/>
        <v>297898</v>
      </c>
      <c r="W57" s="50">
        <f t="shared" si="5"/>
        <v>-22914224</v>
      </c>
      <c r="X57" s="50">
        <f t="shared" si="5"/>
        <v>69469574</v>
      </c>
      <c r="Y57" s="50">
        <f t="shared" si="5"/>
        <v>-92383798</v>
      </c>
      <c r="Z57" s="51">
        <f>+IF(X57&lt;&gt;0,+(Y57/X57)*100,0)</f>
        <v>-132.98454658725848</v>
      </c>
      <c r="AA57" s="48">
        <f>SUM(AA54:AA56)</f>
        <v>69469574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-1711298</v>
      </c>
      <c r="D60" s="65">
        <f>SUM(D57:D59)</f>
        <v>0</v>
      </c>
      <c r="E60" s="66">
        <f t="shared" si="6"/>
        <v>66254854</v>
      </c>
      <c r="F60" s="67">
        <f t="shared" si="6"/>
        <v>69469574</v>
      </c>
      <c r="G60" s="67">
        <f t="shared" si="6"/>
        <v>-5044625</v>
      </c>
      <c r="H60" s="67">
        <f t="shared" si="6"/>
        <v>-10908727</v>
      </c>
      <c r="I60" s="67">
        <f t="shared" si="6"/>
        <v>-6859814</v>
      </c>
      <c r="J60" s="67">
        <f t="shared" si="6"/>
        <v>-22813166</v>
      </c>
      <c r="K60" s="67">
        <f t="shared" si="6"/>
        <v>584019</v>
      </c>
      <c r="L60" s="67">
        <f t="shared" si="6"/>
        <v>1317217</v>
      </c>
      <c r="M60" s="67">
        <f t="shared" si="6"/>
        <v>-4973785</v>
      </c>
      <c r="N60" s="67">
        <f t="shared" si="6"/>
        <v>-3072549</v>
      </c>
      <c r="O60" s="67">
        <f t="shared" si="6"/>
        <v>1283386</v>
      </c>
      <c r="P60" s="67">
        <f t="shared" si="6"/>
        <v>8398145</v>
      </c>
      <c r="Q60" s="67">
        <f t="shared" si="6"/>
        <v>-7007938</v>
      </c>
      <c r="R60" s="67">
        <f t="shared" si="6"/>
        <v>2673593</v>
      </c>
      <c r="S60" s="67">
        <f t="shared" si="6"/>
        <v>652178</v>
      </c>
      <c r="T60" s="67">
        <f t="shared" si="6"/>
        <v>4551262</v>
      </c>
      <c r="U60" s="67">
        <f t="shared" si="6"/>
        <v>-4905542</v>
      </c>
      <c r="V60" s="67">
        <f t="shared" si="6"/>
        <v>297898</v>
      </c>
      <c r="W60" s="67">
        <f t="shared" si="6"/>
        <v>-22914224</v>
      </c>
      <c r="X60" s="67">
        <f t="shared" si="6"/>
        <v>69469574</v>
      </c>
      <c r="Y60" s="67">
        <f t="shared" si="6"/>
        <v>-92383798</v>
      </c>
      <c r="Z60" s="68">
        <f>+IF(X60&lt;&gt;0,+(Y60/X60)*100,0)</f>
        <v>-132.98454658725848</v>
      </c>
      <c r="AA60" s="65">
        <f>SUM(AA57:AA59)</f>
        <v>69469574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618589203</v>
      </c>
      <c r="D6" s="20"/>
      <c r="E6" s="21">
        <v>760300295</v>
      </c>
      <c r="F6" s="22">
        <v>760915467</v>
      </c>
      <c r="G6" s="22">
        <v>44124971</v>
      </c>
      <c r="H6" s="22">
        <v>62148460</v>
      </c>
      <c r="I6" s="22">
        <v>73994020</v>
      </c>
      <c r="J6" s="22">
        <v>180267451</v>
      </c>
      <c r="K6" s="22">
        <v>58126657</v>
      </c>
      <c r="L6" s="22">
        <v>56566460</v>
      </c>
      <c r="M6" s="22">
        <v>47908782</v>
      </c>
      <c r="N6" s="22">
        <v>162601899</v>
      </c>
      <c r="O6" s="22">
        <v>49497532</v>
      </c>
      <c r="P6" s="22">
        <v>46910998</v>
      </c>
      <c r="Q6" s="22">
        <v>62211856</v>
      </c>
      <c r="R6" s="22">
        <v>158620386</v>
      </c>
      <c r="S6" s="22">
        <v>58753370</v>
      </c>
      <c r="T6" s="22">
        <v>46413061</v>
      </c>
      <c r="U6" s="22">
        <v>58187940</v>
      </c>
      <c r="V6" s="22">
        <v>163354371</v>
      </c>
      <c r="W6" s="22">
        <v>664844107</v>
      </c>
      <c r="X6" s="22">
        <v>760915467</v>
      </c>
      <c r="Y6" s="22">
        <v>-96071360</v>
      </c>
      <c r="Z6" s="23">
        <v>-12.625759912434532</v>
      </c>
      <c r="AA6" s="20">
        <v>760915467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2101755</v>
      </c>
      <c r="D10" s="20"/>
      <c r="E10" s="21">
        <v>5566779</v>
      </c>
      <c r="F10" s="22">
        <v>5594484</v>
      </c>
      <c r="G10" s="22">
        <v>185279</v>
      </c>
      <c r="H10" s="22">
        <v>361886</v>
      </c>
      <c r="I10" s="22">
        <v>158843</v>
      </c>
      <c r="J10" s="22">
        <v>706008</v>
      </c>
      <c r="K10" s="22">
        <v>169835</v>
      </c>
      <c r="L10" s="22">
        <v>287541</v>
      </c>
      <c r="M10" s="22">
        <v>141992</v>
      </c>
      <c r="N10" s="22">
        <v>599368</v>
      </c>
      <c r="O10" s="22">
        <v>201221</v>
      </c>
      <c r="P10" s="22">
        <v>177157</v>
      </c>
      <c r="Q10" s="22">
        <v>219485</v>
      </c>
      <c r="R10" s="22">
        <v>597863</v>
      </c>
      <c r="S10" s="22">
        <v>247247</v>
      </c>
      <c r="T10" s="22">
        <v>151767</v>
      </c>
      <c r="U10" s="22">
        <v>176379</v>
      </c>
      <c r="V10" s="22">
        <v>575393</v>
      </c>
      <c r="W10" s="22">
        <v>2478632</v>
      </c>
      <c r="X10" s="22">
        <v>5594484</v>
      </c>
      <c r="Y10" s="22">
        <v>-3115852</v>
      </c>
      <c r="Z10" s="23">
        <v>-55.695073933538822</v>
      </c>
      <c r="AA10" s="20">
        <v>5594484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1778998</v>
      </c>
      <c r="D24" s="20"/>
      <c r="E24" s="21">
        <v>4803370</v>
      </c>
      <c r="F24" s="22">
        <v>6587661</v>
      </c>
      <c r="G24" s="22">
        <v>345149</v>
      </c>
      <c r="H24" s="22">
        <v>771004</v>
      </c>
      <c r="I24" s="22">
        <v>461128</v>
      </c>
      <c r="J24" s="22">
        <v>1577281</v>
      </c>
      <c r="K24" s="22">
        <v>446184</v>
      </c>
      <c r="L24" s="22">
        <v>413751</v>
      </c>
      <c r="M24" s="22">
        <v>432829</v>
      </c>
      <c r="N24" s="22">
        <v>1292764</v>
      </c>
      <c r="O24" s="22">
        <v>419124</v>
      </c>
      <c r="P24" s="22">
        <v>298487</v>
      </c>
      <c r="Q24" s="22">
        <v>314031</v>
      </c>
      <c r="R24" s="22">
        <v>1031642</v>
      </c>
      <c r="S24" s="22">
        <v>271937</v>
      </c>
      <c r="T24" s="22">
        <v>273755</v>
      </c>
      <c r="U24" s="22">
        <v>264122</v>
      </c>
      <c r="V24" s="22">
        <v>809814</v>
      </c>
      <c r="W24" s="22">
        <v>4711501</v>
      </c>
      <c r="X24" s="22">
        <v>6587661</v>
      </c>
      <c r="Y24" s="22">
        <v>-1876160</v>
      </c>
      <c r="Z24" s="23">
        <v>-28.479911155112564</v>
      </c>
      <c r="AA24" s="20">
        <v>6587661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622469956</v>
      </c>
      <c r="D33" s="29">
        <f t="shared" ref="D33:Y33" si="0">SUM(D6:D32)</f>
        <v>0</v>
      </c>
      <c r="E33" s="30">
        <f t="shared" si="0"/>
        <v>770670444</v>
      </c>
      <c r="F33" s="31">
        <f t="shared" si="0"/>
        <v>773097612</v>
      </c>
      <c r="G33" s="31">
        <f t="shared" si="0"/>
        <v>44655399</v>
      </c>
      <c r="H33" s="31">
        <f t="shared" si="0"/>
        <v>63281350</v>
      </c>
      <c r="I33" s="31">
        <f t="shared" si="0"/>
        <v>74613991</v>
      </c>
      <c r="J33" s="31">
        <f t="shared" si="0"/>
        <v>182550740</v>
      </c>
      <c r="K33" s="31">
        <f t="shared" si="0"/>
        <v>58742676</v>
      </c>
      <c r="L33" s="31">
        <f t="shared" si="0"/>
        <v>57267752</v>
      </c>
      <c r="M33" s="31">
        <f t="shared" si="0"/>
        <v>48483603</v>
      </c>
      <c r="N33" s="31">
        <f t="shared" si="0"/>
        <v>164494031</v>
      </c>
      <c r="O33" s="31">
        <f t="shared" si="0"/>
        <v>50117877</v>
      </c>
      <c r="P33" s="31">
        <f t="shared" si="0"/>
        <v>47386642</v>
      </c>
      <c r="Q33" s="31">
        <f t="shared" si="0"/>
        <v>62745372</v>
      </c>
      <c r="R33" s="31">
        <f t="shared" si="0"/>
        <v>160249891</v>
      </c>
      <c r="S33" s="31">
        <f t="shared" si="0"/>
        <v>59272554</v>
      </c>
      <c r="T33" s="31">
        <f t="shared" si="0"/>
        <v>46838583</v>
      </c>
      <c r="U33" s="31">
        <f t="shared" si="0"/>
        <v>58628441</v>
      </c>
      <c r="V33" s="31">
        <f t="shared" si="0"/>
        <v>164739578</v>
      </c>
      <c r="W33" s="31">
        <f t="shared" si="0"/>
        <v>672034240</v>
      </c>
      <c r="X33" s="31">
        <f t="shared" si="0"/>
        <v>773097612</v>
      </c>
      <c r="Y33" s="31">
        <f t="shared" si="0"/>
        <v>-101063372</v>
      </c>
      <c r="Z33" s="32">
        <f>+IF(X33&lt;&gt;0,+(Y33/X33)*100,0)</f>
        <v>-13.07252414589013</v>
      </c>
      <c r="AA33" s="29">
        <f>SUM(AA6:AA32)</f>
        <v>773097612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21699920</v>
      </c>
      <c r="D35" s="20"/>
      <c r="E35" s="21">
        <v>22404992</v>
      </c>
      <c r="F35" s="22">
        <v>27282982</v>
      </c>
      <c r="G35" s="22">
        <v>1834191</v>
      </c>
      <c r="H35" s="22">
        <v>2002532</v>
      </c>
      <c r="I35" s="22">
        <v>1732259</v>
      </c>
      <c r="J35" s="22">
        <v>5568982</v>
      </c>
      <c r="K35" s="22">
        <v>2826736</v>
      </c>
      <c r="L35" s="22">
        <v>2239319</v>
      </c>
      <c r="M35" s="22">
        <v>2357615</v>
      </c>
      <c r="N35" s="22">
        <v>7423670</v>
      </c>
      <c r="O35" s="22">
        <v>2700155</v>
      </c>
      <c r="P35" s="22">
        <v>2412515</v>
      </c>
      <c r="Q35" s="22">
        <v>2240468</v>
      </c>
      <c r="R35" s="22">
        <v>7353138</v>
      </c>
      <c r="S35" s="22">
        <v>2346515</v>
      </c>
      <c r="T35" s="22">
        <v>2276152</v>
      </c>
      <c r="U35" s="22">
        <v>2471623</v>
      </c>
      <c r="V35" s="22">
        <v>7094290</v>
      </c>
      <c r="W35" s="22">
        <v>27440080</v>
      </c>
      <c r="X35" s="22">
        <v>27282982</v>
      </c>
      <c r="Y35" s="22">
        <v>157098</v>
      </c>
      <c r="Z35" s="23">
        <v>0.57580949179235608</v>
      </c>
      <c r="AA35" s="20">
        <v>27282982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494974097</v>
      </c>
      <c r="D37" s="20"/>
      <c r="E37" s="21">
        <v>540108914</v>
      </c>
      <c r="F37" s="22">
        <v>540108914</v>
      </c>
      <c r="G37" s="22">
        <v>69138573</v>
      </c>
      <c r="H37" s="22">
        <v>74813515</v>
      </c>
      <c r="I37" s="22">
        <v>52701051</v>
      </c>
      <c r="J37" s="22">
        <v>196653139</v>
      </c>
      <c r="K37" s="22">
        <v>47353435</v>
      </c>
      <c r="L37" s="22">
        <v>42314324</v>
      </c>
      <c r="M37" s="22">
        <v>32866059</v>
      </c>
      <c r="N37" s="22">
        <v>122533818</v>
      </c>
      <c r="O37" s="22">
        <v>34042078</v>
      </c>
      <c r="P37" s="22">
        <v>36317761</v>
      </c>
      <c r="Q37" s="22">
        <v>33325378</v>
      </c>
      <c r="R37" s="22">
        <v>103685217</v>
      </c>
      <c r="S37" s="22">
        <v>40578831</v>
      </c>
      <c r="T37" s="22">
        <v>42334324</v>
      </c>
      <c r="U37" s="22">
        <v>70000662</v>
      </c>
      <c r="V37" s="22">
        <v>152913817</v>
      </c>
      <c r="W37" s="22">
        <v>575785991</v>
      </c>
      <c r="X37" s="22">
        <v>540108914</v>
      </c>
      <c r="Y37" s="22">
        <v>35677077</v>
      </c>
      <c r="Z37" s="23">
        <v>6.6055338238687176</v>
      </c>
      <c r="AA37" s="20">
        <v>540108914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30000000</v>
      </c>
      <c r="F40" s="22">
        <v>30000000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>
        <v>1560878</v>
      </c>
      <c r="R40" s="22">
        <v>1560878</v>
      </c>
      <c r="S40" s="22">
        <v>1519938</v>
      </c>
      <c r="T40" s="22">
        <v>2960320</v>
      </c>
      <c r="U40" s="22">
        <v>4033972</v>
      </c>
      <c r="V40" s="22">
        <v>8514230</v>
      </c>
      <c r="W40" s="22">
        <v>10075108</v>
      </c>
      <c r="X40" s="22">
        <v>30000000</v>
      </c>
      <c r="Y40" s="22">
        <v>-19924892</v>
      </c>
      <c r="Z40" s="23">
        <v>-66.416306666666671</v>
      </c>
      <c r="AA40" s="20">
        <v>30000000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57331420</v>
      </c>
      <c r="D42" s="20"/>
      <c r="E42" s="21">
        <v>9000500</v>
      </c>
      <c r="F42" s="22">
        <v>9893080</v>
      </c>
      <c r="G42" s="22">
        <v>1486250</v>
      </c>
      <c r="H42" s="22">
        <v>2069724</v>
      </c>
      <c r="I42" s="22">
        <v>1678003</v>
      </c>
      <c r="J42" s="22">
        <v>5233977</v>
      </c>
      <c r="K42" s="22">
        <v>21661</v>
      </c>
      <c r="L42" s="22">
        <v>1261414</v>
      </c>
      <c r="M42" s="22">
        <v>194787</v>
      </c>
      <c r="N42" s="22">
        <v>1477862</v>
      </c>
      <c r="O42" s="22">
        <v>-181611</v>
      </c>
      <c r="P42" s="22">
        <v>1814604</v>
      </c>
      <c r="Q42" s="22"/>
      <c r="R42" s="22">
        <v>1632993</v>
      </c>
      <c r="S42" s="22"/>
      <c r="T42" s="22">
        <v>203681</v>
      </c>
      <c r="U42" s="22">
        <v>281808</v>
      </c>
      <c r="V42" s="22">
        <v>485489</v>
      </c>
      <c r="W42" s="22">
        <v>8830321</v>
      </c>
      <c r="X42" s="22">
        <v>9893080</v>
      </c>
      <c r="Y42" s="22">
        <v>-1062759</v>
      </c>
      <c r="Z42" s="23">
        <v>-10.742448256761291</v>
      </c>
      <c r="AA42" s="20">
        <v>9893080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9980050</v>
      </c>
      <c r="D45" s="20"/>
      <c r="E45" s="21">
        <v>43465903</v>
      </c>
      <c r="F45" s="22">
        <v>42427918</v>
      </c>
      <c r="G45" s="22">
        <v>7465495</v>
      </c>
      <c r="H45" s="22">
        <v>2683186</v>
      </c>
      <c r="I45" s="22">
        <v>4502290</v>
      </c>
      <c r="J45" s="22">
        <v>14650971</v>
      </c>
      <c r="K45" s="22">
        <v>4994926</v>
      </c>
      <c r="L45" s="22">
        <v>7515219</v>
      </c>
      <c r="M45" s="22">
        <v>11834972</v>
      </c>
      <c r="N45" s="22">
        <v>24345117</v>
      </c>
      <c r="O45" s="22">
        <v>2324017</v>
      </c>
      <c r="P45" s="22">
        <v>322899</v>
      </c>
      <c r="Q45" s="22">
        <v>227762</v>
      </c>
      <c r="R45" s="22">
        <v>2874678</v>
      </c>
      <c r="S45" s="22">
        <v>56047</v>
      </c>
      <c r="T45" s="22">
        <v>262552</v>
      </c>
      <c r="U45" s="22">
        <v>145495</v>
      </c>
      <c r="V45" s="22">
        <v>464094</v>
      </c>
      <c r="W45" s="22">
        <v>42334860</v>
      </c>
      <c r="X45" s="22">
        <v>42427918</v>
      </c>
      <c r="Y45" s="22">
        <v>-93058</v>
      </c>
      <c r="Z45" s="23">
        <v>-0.2193319973890776</v>
      </c>
      <c r="AA45" s="20">
        <v>42427918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583985487</v>
      </c>
      <c r="D48" s="29">
        <f t="shared" ref="D48:Y48" si="1">SUM(D35:D47)</f>
        <v>0</v>
      </c>
      <c r="E48" s="30">
        <f t="shared" si="1"/>
        <v>644980309</v>
      </c>
      <c r="F48" s="31">
        <f t="shared" si="1"/>
        <v>649712894</v>
      </c>
      <c r="G48" s="31">
        <f t="shared" si="1"/>
        <v>79924509</v>
      </c>
      <c r="H48" s="31">
        <f t="shared" si="1"/>
        <v>81568957</v>
      </c>
      <c r="I48" s="31">
        <f t="shared" si="1"/>
        <v>60613603</v>
      </c>
      <c r="J48" s="31">
        <f t="shared" si="1"/>
        <v>222107069</v>
      </c>
      <c r="K48" s="31">
        <f t="shared" si="1"/>
        <v>55196758</v>
      </c>
      <c r="L48" s="31">
        <f t="shared" si="1"/>
        <v>53330276</v>
      </c>
      <c r="M48" s="31">
        <f t="shared" si="1"/>
        <v>47253433</v>
      </c>
      <c r="N48" s="31">
        <f t="shared" si="1"/>
        <v>155780467</v>
      </c>
      <c r="O48" s="31">
        <f t="shared" si="1"/>
        <v>38884639</v>
      </c>
      <c r="P48" s="31">
        <f t="shared" si="1"/>
        <v>40867779</v>
      </c>
      <c r="Q48" s="31">
        <f t="shared" si="1"/>
        <v>37354486</v>
      </c>
      <c r="R48" s="31">
        <f t="shared" si="1"/>
        <v>117106904</v>
      </c>
      <c r="S48" s="31">
        <f t="shared" si="1"/>
        <v>44501331</v>
      </c>
      <c r="T48" s="31">
        <f t="shared" si="1"/>
        <v>48037029</v>
      </c>
      <c r="U48" s="31">
        <f t="shared" si="1"/>
        <v>76933560</v>
      </c>
      <c r="V48" s="31">
        <f t="shared" si="1"/>
        <v>169471920</v>
      </c>
      <c r="W48" s="31">
        <f t="shared" si="1"/>
        <v>664466360</v>
      </c>
      <c r="X48" s="31">
        <f t="shared" si="1"/>
        <v>649712894</v>
      </c>
      <c r="Y48" s="31">
        <f t="shared" si="1"/>
        <v>14753466</v>
      </c>
      <c r="Z48" s="32">
        <f>+IF(X48&lt;&gt;0,+(Y48/X48)*100,0)</f>
        <v>2.2707670012779522</v>
      </c>
      <c r="AA48" s="29">
        <f>SUM(AA35:AA47)</f>
        <v>649712894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38484469</v>
      </c>
      <c r="D49" s="39">
        <f t="shared" si="2"/>
        <v>0</v>
      </c>
      <c r="E49" s="40">
        <f t="shared" si="2"/>
        <v>125690135</v>
      </c>
      <c r="F49" s="41">
        <f t="shared" si="2"/>
        <v>123384718</v>
      </c>
      <c r="G49" s="41">
        <f t="shared" si="2"/>
        <v>-35269110</v>
      </c>
      <c r="H49" s="41">
        <f t="shared" si="2"/>
        <v>-18287607</v>
      </c>
      <c r="I49" s="41">
        <f t="shared" si="2"/>
        <v>14000388</v>
      </c>
      <c r="J49" s="41">
        <f t="shared" si="2"/>
        <v>-39556329</v>
      </c>
      <c r="K49" s="41">
        <f t="shared" si="2"/>
        <v>3545918</v>
      </c>
      <c r="L49" s="41">
        <f t="shared" si="2"/>
        <v>3937476</v>
      </c>
      <c r="M49" s="41">
        <f t="shared" si="2"/>
        <v>1230170</v>
      </c>
      <c r="N49" s="41">
        <f t="shared" si="2"/>
        <v>8713564</v>
      </c>
      <c r="O49" s="41">
        <f t="shared" si="2"/>
        <v>11233238</v>
      </c>
      <c r="P49" s="41">
        <f t="shared" si="2"/>
        <v>6518863</v>
      </c>
      <c r="Q49" s="41">
        <f t="shared" si="2"/>
        <v>25390886</v>
      </c>
      <c r="R49" s="41">
        <f t="shared" si="2"/>
        <v>43142987</v>
      </c>
      <c r="S49" s="41">
        <f t="shared" si="2"/>
        <v>14771223</v>
      </c>
      <c r="T49" s="41">
        <f t="shared" si="2"/>
        <v>-1198446</v>
      </c>
      <c r="U49" s="41">
        <f t="shared" si="2"/>
        <v>-18305119</v>
      </c>
      <c r="V49" s="41">
        <f t="shared" si="2"/>
        <v>-4732342</v>
      </c>
      <c r="W49" s="41">
        <f t="shared" si="2"/>
        <v>7567880</v>
      </c>
      <c r="X49" s="41">
        <f t="shared" si="2"/>
        <v>123384718</v>
      </c>
      <c r="Y49" s="41">
        <f t="shared" si="2"/>
        <v>-115816838</v>
      </c>
      <c r="Z49" s="42">
        <f>+IF(X49&lt;&gt;0,+(Y49/X49)*100,0)</f>
        <v>-93.866436522552164</v>
      </c>
      <c r="AA49" s="39">
        <f>+AA33-AA48</f>
        <v>123384718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12431000</v>
      </c>
      <c r="F50" s="22">
        <v>12431000</v>
      </c>
      <c r="G50" s="22"/>
      <c r="H50" s="22"/>
      <c r="I50" s="22">
        <v>571032</v>
      </c>
      <c r="J50" s="22">
        <v>571032</v>
      </c>
      <c r="K50" s="22">
        <v>2423702</v>
      </c>
      <c r="L50" s="22"/>
      <c r="M50" s="22">
        <v>2892767</v>
      </c>
      <c r="N50" s="22">
        <v>5316469</v>
      </c>
      <c r="O50" s="22"/>
      <c r="P50" s="22">
        <v>1591603</v>
      </c>
      <c r="Q50" s="22">
        <v>51631</v>
      </c>
      <c r="R50" s="22">
        <v>1643234</v>
      </c>
      <c r="S50" s="22"/>
      <c r="T50" s="22"/>
      <c r="U50" s="22">
        <v>400265</v>
      </c>
      <c r="V50" s="22">
        <v>400265</v>
      </c>
      <c r="W50" s="22">
        <v>7931000</v>
      </c>
      <c r="X50" s="22">
        <v>12431000</v>
      </c>
      <c r="Y50" s="22">
        <v>-4500000</v>
      </c>
      <c r="Z50" s="23">
        <v>-36.19982302308744</v>
      </c>
      <c r="AA50" s="20">
        <v>12431000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38484469</v>
      </c>
      <c r="D52" s="48">
        <f t="shared" si="3"/>
        <v>0</v>
      </c>
      <c r="E52" s="49">
        <f t="shared" si="3"/>
        <v>138121135</v>
      </c>
      <c r="F52" s="50">
        <f t="shared" si="3"/>
        <v>135815718</v>
      </c>
      <c r="G52" s="50">
        <f t="shared" si="3"/>
        <v>-35269110</v>
      </c>
      <c r="H52" s="50">
        <f t="shared" si="3"/>
        <v>-18287607</v>
      </c>
      <c r="I52" s="50">
        <f t="shared" si="3"/>
        <v>14571420</v>
      </c>
      <c r="J52" s="50">
        <f t="shared" si="3"/>
        <v>-38985297</v>
      </c>
      <c r="K52" s="50">
        <f t="shared" si="3"/>
        <v>5969620</v>
      </c>
      <c r="L52" s="50">
        <f t="shared" si="3"/>
        <v>3937476</v>
      </c>
      <c r="M52" s="50">
        <f t="shared" si="3"/>
        <v>4122937</v>
      </c>
      <c r="N52" s="50">
        <f t="shared" si="3"/>
        <v>14030033</v>
      </c>
      <c r="O52" s="50">
        <f t="shared" si="3"/>
        <v>11233238</v>
      </c>
      <c r="P52" s="50">
        <f t="shared" si="3"/>
        <v>8110466</v>
      </c>
      <c r="Q52" s="50">
        <f t="shared" si="3"/>
        <v>25442517</v>
      </c>
      <c r="R52" s="50">
        <f t="shared" si="3"/>
        <v>44786221</v>
      </c>
      <c r="S52" s="50">
        <f t="shared" si="3"/>
        <v>14771223</v>
      </c>
      <c r="T52" s="50">
        <f t="shared" si="3"/>
        <v>-1198446</v>
      </c>
      <c r="U52" s="50">
        <f t="shared" si="3"/>
        <v>-17904854</v>
      </c>
      <c r="V52" s="50">
        <f t="shared" si="3"/>
        <v>-4332077</v>
      </c>
      <c r="W52" s="50">
        <f t="shared" si="3"/>
        <v>15498880</v>
      </c>
      <c r="X52" s="50">
        <f t="shared" si="3"/>
        <v>135815718</v>
      </c>
      <c r="Y52" s="50">
        <f t="shared" si="3"/>
        <v>-120316838</v>
      </c>
      <c r="Z52" s="51">
        <f>+IF(X52&lt;&gt;0,+(Y52/X52)*100,0)</f>
        <v>-88.588301686848936</v>
      </c>
      <c r="AA52" s="48">
        <f>SUM(AA49:AA51)</f>
        <v>135815718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38484469</v>
      </c>
      <c r="D54" s="54">
        <f>+D52-D53</f>
        <v>0</v>
      </c>
      <c r="E54" s="55">
        <f t="shared" si="4"/>
        <v>138121135</v>
      </c>
      <c r="F54" s="56">
        <f t="shared" si="4"/>
        <v>135815718</v>
      </c>
      <c r="G54" s="56">
        <f t="shared" si="4"/>
        <v>-35269110</v>
      </c>
      <c r="H54" s="56">
        <f t="shared" si="4"/>
        <v>-18287607</v>
      </c>
      <c r="I54" s="56">
        <f t="shared" si="4"/>
        <v>14571420</v>
      </c>
      <c r="J54" s="56">
        <f t="shared" si="4"/>
        <v>-38985297</v>
      </c>
      <c r="K54" s="56">
        <f t="shared" si="4"/>
        <v>5969620</v>
      </c>
      <c r="L54" s="56">
        <f t="shared" si="4"/>
        <v>3937476</v>
      </c>
      <c r="M54" s="56">
        <f t="shared" si="4"/>
        <v>4122937</v>
      </c>
      <c r="N54" s="56">
        <f t="shared" si="4"/>
        <v>14030033</v>
      </c>
      <c r="O54" s="56">
        <f t="shared" si="4"/>
        <v>11233238</v>
      </c>
      <c r="P54" s="56">
        <f t="shared" si="4"/>
        <v>8110466</v>
      </c>
      <c r="Q54" s="56">
        <f t="shared" si="4"/>
        <v>25442517</v>
      </c>
      <c r="R54" s="56">
        <f t="shared" si="4"/>
        <v>44786221</v>
      </c>
      <c r="S54" s="56">
        <f t="shared" si="4"/>
        <v>14771223</v>
      </c>
      <c r="T54" s="56">
        <f t="shared" si="4"/>
        <v>-1198446</v>
      </c>
      <c r="U54" s="56">
        <f t="shared" si="4"/>
        <v>-17904854</v>
      </c>
      <c r="V54" s="56">
        <f t="shared" si="4"/>
        <v>-4332077</v>
      </c>
      <c r="W54" s="56">
        <f t="shared" si="4"/>
        <v>15498880</v>
      </c>
      <c r="X54" s="56">
        <f t="shared" si="4"/>
        <v>135815718</v>
      </c>
      <c r="Y54" s="56">
        <f t="shared" si="4"/>
        <v>-120316838</v>
      </c>
      <c r="Z54" s="57">
        <f>+IF(X54&lt;&gt;0,+(Y54/X54)*100,0)</f>
        <v>-88.588301686848936</v>
      </c>
      <c r="AA54" s="54">
        <f>+AA52-AA53</f>
        <v>135815718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38484469</v>
      </c>
      <c r="D57" s="48">
        <f>SUM(D54:D56)</f>
        <v>0</v>
      </c>
      <c r="E57" s="49">
        <f t="shared" si="5"/>
        <v>138121135</v>
      </c>
      <c r="F57" s="50">
        <f t="shared" si="5"/>
        <v>135815718</v>
      </c>
      <c r="G57" s="50">
        <f t="shared" si="5"/>
        <v>-35269110</v>
      </c>
      <c r="H57" s="50">
        <f t="shared" si="5"/>
        <v>-18287607</v>
      </c>
      <c r="I57" s="50">
        <f t="shared" si="5"/>
        <v>14571420</v>
      </c>
      <c r="J57" s="50">
        <f t="shared" si="5"/>
        <v>-38985297</v>
      </c>
      <c r="K57" s="50">
        <f t="shared" si="5"/>
        <v>5969620</v>
      </c>
      <c r="L57" s="50">
        <f t="shared" si="5"/>
        <v>3937476</v>
      </c>
      <c r="M57" s="50">
        <f t="shared" si="5"/>
        <v>4122937</v>
      </c>
      <c r="N57" s="50">
        <f t="shared" si="5"/>
        <v>14030033</v>
      </c>
      <c r="O57" s="50">
        <f t="shared" si="5"/>
        <v>11233238</v>
      </c>
      <c r="P57" s="50">
        <f t="shared" si="5"/>
        <v>8110466</v>
      </c>
      <c r="Q57" s="50">
        <f t="shared" si="5"/>
        <v>25442517</v>
      </c>
      <c r="R57" s="50">
        <f t="shared" si="5"/>
        <v>44786221</v>
      </c>
      <c r="S57" s="50">
        <f t="shared" si="5"/>
        <v>14771223</v>
      </c>
      <c r="T57" s="50">
        <f t="shared" si="5"/>
        <v>-1198446</v>
      </c>
      <c r="U57" s="50">
        <f t="shared" si="5"/>
        <v>-17904854</v>
      </c>
      <c r="V57" s="50">
        <f t="shared" si="5"/>
        <v>-4332077</v>
      </c>
      <c r="W57" s="50">
        <f t="shared" si="5"/>
        <v>15498880</v>
      </c>
      <c r="X57" s="50">
        <f t="shared" si="5"/>
        <v>135815718</v>
      </c>
      <c r="Y57" s="50">
        <f t="shared" si="5"/>
        <v>-120316838</v>
      </c>
      <c r="Z57" s="51">
        <f>+IF(X57&lt;&gt;0,+(Y57/X57)*100,0)</f>
        <v>-88.588301686848936</v>
      </c>
      <c r="AA57" s="48">
        <f>SUM(AA54:AA56)</f>
        <v>135815718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38484469</v>
      </c>
      <c r="D60" s="65">
        <f>SUM(D57:D59)</f>
        <v>0</v>
      </c>
      <c r="E60" s="66">
        <f t="shared" si="6"/>
        <v>138121135</v>
      </c>
      <c r="F60" s="67">
        <f t="shared" si="6"/>
        <v>135815718</v>
      </c>
      <c r="G60" s="67">
        <f t="shared" si="6"/>
        <v>-35269110</v>
      </c>
      <c r="H60" s="67">
        <f t="shared" si="6"/>
        <v>-18287607</v>
      </c>
      <c r="I60" s="67">
        <f t="shared" si="6"/>
        <v>14571420</v>
      </c>
      <c r="J60" s="67">
        <f t="shared" si="6"/>
        <v>-38985297</v>
      </c>
      <c r="K60" s="67">
        <f t="shared" si="6"/>
        <v>5969620</v>
      </c>
      <c r="L60" s="67">
        <f t="shared" si="6"/>
        <v>3937476</v>
      </c>
      <c r="M60" s="67">
        <f t="shared" si="6"/>
        <v>4122937</v>
      </c>
      <c r="N60" s="67">
        <f t="shared" si="6"/>
        <v>14030033</v>
      </c>
      <c r="O60" s="67">
        <f t="shared" si="6"/>
        <v>11233238</v>
      </c>
      <c r="P60" s="67">
        <f t="shared" si="6"/>
        <v>8110466</v>
      </c>
      <c r="Q60" s="67">
        <f t="shared" si="6"/>
        <v>25442517</v>
      </c>
      <c r="R60" s="67">
        <f t="shared" si="6"/>
        <v>44786221</v>
      </c>
      <c r="S60" s="67">
        <f t="shared" si="6"/>
        <v>14771223</v>
      </c>
      <c r="T60" s="67">
        <f t="shared" si="6"/>
        <v>-1198446</v>
      </c>
      <c r="U60" s="67">
        <f t="shared" si="6"/>
        <v>-17904854</v>
      </c>
      <c r="V60" s="67">
        <f t="shared" si="6"/>
        <v>-4332077</v>
      </c>
      <c r="W60" s="67">
        <f t="shared" si="6"/>
        <v>15498880</v>
      </c>
      <c r="X60" s="67">
        <f t="shared" si="6"/>
        <v>135815718</v>
      </c>
      <c r="Y60" s="67">
        <f t="shared" si="6"/>
        <v>-120316838</v>
      </c>
      <c r="Z60" s="68">
        <f>+IF(X60&lt;&gt;0,+(Y60/X60)*100,0)</f>
        <v>-88.588301686848936</v>
      </c>
      <c r="AA60" s="65">
        <f>SUM(AA57:AA59)</f>
        <v>135815718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3032527</v>
      </c>
      <c r="D6" s="20"/>
      <c r="E6" s="21">
        <v>3427280</v>
      </c>
      <c r="F6" s="22">
        <v>4599455</v>
      </c>
      <c r="G6" s="22">
        <v>285608</v>
      </c>
      <c r="H6" s="22">
        <v>425472</v>
      </c>
      <c r="I6" s="22">
        <v>359655</v>
      </c>
      <c r="J6" s="22">
        <v>1070735</v>
      </c>
      <c r="K6" s="22">
        <v>379847</v>
      </c>
      <c r="L6" s="22">
        <v>437486</v>
      </c>
      <c r="M6" s="22">
        <v>370071</v>
      </c>
      <c r="N6" s="22">
        <v>1187404</v>
      </c>
      <c r="O6" s="22">
        <v>353856</v>
      </c>
      <c r="P6" s="22">
        <v>307784</v>
      </c>
      <c r="Q6" s="22">
        <v>341224</v>
      </c>
      <c r="R6" s="22">
        <v>1002864</v>
      </c>
      <c r="S6" s="22">
        <v>316437</v>
      </c>
      <c r="T6" s="22">
        <v>320090</v>
      </c>
      <c r="U6" s="22">
        <v>342643</v>
      </c>
      <c r="V6" s="22">
        <v>979170</v>
      </c>
      <c r="W6" s="22">
        <v>4240173</v>
      </c>
      <c r="X6" s="22">
        <v>4599455</v>
      </c>
      <c r="Y6" s="22">
        <v>-359282</v>
      </c>
      <c r="Z6" s="23">
        <v>-7.8114037423999152</v>
      </c>
      <c r="AA6" s="20">
        <v>4599455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3942</v>
      </c>
      <c r="D13" s="20"/>
      <c r="E13" s="21"/>
      <c r="F13" s="22">
        <v>8216</v>
      </c>
      <c r="G13" s="22"/>
      <c r="H13" s="22">
        <v>590</v>
      </c>
      <c r="I13" s="22">
        <v>590</v>
      </c>
      <c r="J13" s="22">
        <v>1180</v>
      </c>
      <c r="K13" s="22">
        <v>590</v>
      </c>
      <c r="L13" s="22">
        <v>1180</v>
      </c>
      <c r="M13" s="22">
        <v>590</v>
      </c>
      <c r="N13" s="22">
        <v>2360</v>
      </c>
      <c r="O13" s="22">
        <v>590</v>
      </c>
      <c r="P13" s="22">
        <v>590</v>
      </c>
      <c r="Q13" s="22">
        <v>590</v>
      </c>
      <c r="R13" s="22">
        <v>1770</v>
      </c>
      <c r="S13" s="22">
        <v>590</v>
      </c>
      <c r="T13" s="22">
        <v>590</v>
      </c>
      <c r="U13" s="22">
        <v>590</v>
      </c>
      <c r="V13" s="22">
        <v>1770</v>
      </c>
      <c r="W13" s="22">
        <v>7080</v>
      </c>
      <c r="X13" s="22">
        <v>8216</v>
      </c>
      <c r="Y13" s="22">
        <v>-1136</v>
      </c>
      <c r="Z13" s="23">
        <v>-13.826679649464459</v>
      </c>
      <c r="AA13" s="20">
        <v>8216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4444400</v>
      </c>
      <c r="F26" s="22">
        <v>4444400</v>
      </c>
      <c r="G26" s="22">
        <v>370366</v>
      </c>
      <c r="H26" s="22">
        <v>-370366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4444400</v>
      </c>
      <c r="Y26" s="22">
        <v>-4444400</v>
      </c>
      <c r="Z26" s="23">
        <v>-100</v>
      </c>
      <c r="AA26" s="20">
        <v>4444400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3036469</v>
      </c>
      <c r="D33" s="29">
        <f t="shared" ref="D33:Y33" si="0">SUM(D6:D32)</f>
        <v>0</v>
      </c>
      <c r="E33" s="30">
        <f t="shared" si="0"/>
        <v>7871680</v>
      </c>
      <c r="F33" s="31">
        <f t="shared" si="0"/>
        <v>9052071</v>
      </c>
      <c r="G33" s="31">
        <f t="shared" si="0"/>
        <v>655974</v>
      </c>
      <c r="H33" s="31">
        <f t="shared" si="0"/>
        <v>55696</v>
      </c>
      <c r="I33" s="31">
        <f t="shared" si="0"/>
        <v>360245</v>
      </c>
      <c r="J33" s="31">
        <f t="shared" si="0"/>
        <v>1071915</v>
      </c>
      <c r="K33" s="31">
        <f t="shared" si="0"/>
        <v>380437</v>
      </c>
      <c r="L33" s="31">
        <f t="shared" si="0"/>
        <v>438666</v>
      </c>
      <c r="M33" s="31">
        <f t="shared" si="0"/>
        <v>370661</v>
      </c>
      <c r="N33" s="31">
        <f t="shared" si="0"/>
        <v>1189764</v>
      </c>
      <c r="O33" s="31">
        <f t="shared" si="0"/>
        <v>354446</v>
      </c>
      <c r="P33" s="31">
        <f t="shared" si="0"/>
        <v>308374</v>
      </c>
      <c r="Q33" s="31">
        <f t="shared" si="0"/>
        <v>341814</v>
      </c>
      <c r="R33" s="31">
        <f t="shared" si="0"/>
        <v>1004634</v>
      </c>
      <c r="S33" s="31">
        <f t="shared" si="0"/>
        <v>317027</v>
      </c>
      <c r="T33" s="31">
        <f t="shared" si="0"/>
        <v>320680</v>
      </c>
      <c r="U33" s="31">
        <f t="shared" si="0"/>
        <v>343233</v>
      </c>
      <c r="V33" s="31">
        <f t="shared" si="0"/>
        <v>980940</v>
      </c>
      <c r="W33" s="31">
        <f t="shared" si="0"/>
        <v>4247253</v>
      </c>
      <c r="X33" s="31">
        <f t="shared" si="0"/>
        <v>9052071</v>
      </c>
      <c r="Y33" s="31">
        <f t="shared" si="0"/>
        <v>-4804818</v>
      </c>
      <c r="Z33" s="32">
        <f>+IF(X33&lt;&gt;0,+(Y33/X33)*100,0)</f>
        <v>-53.079764840554169</v>
      </c>
      <c r="AA33" s="29">
        <f>SUM(AA6:AA32)</f>
        <v>9052071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908989</v>
      </c>
      <c r="D35" s="20"/>
      <c r="E35" s="21">
        <v>863834</v>
      </c>
      <c r="F35" s="22">
        <v>890416</v>
      </c>
      <c r="G35" s="22">
        <v>71987</v>
      </c>
      <c r="H35" s="22">
        <v>16299</v>
      </c>
      <c r="I35" s="22">
        <v>185447</v>
      </c>
      <c r="J35" s="22">
        <v>273733</v>
      </c>
      <c r="K35" s="22">
        <v>79541</v>
      </c>
      <c r="L35" s="22">
        <v>87365</v>
      </c>
      <c r="M35" s="22">
        <v>65700</v>
      </c>
      <c r="N35" s="22">
        <v>232606</v>
      </c>
      <c r="O35" s="22">
        <v>77673</v>
      </c>
      <c r="P35" s="22">
        <v>137999</v>
      </c>
      <c r="Q35" s="22">
        <v>131900</v>
      </c>
      <c r="R35" s="22">
        <v>347572</v>
      </c>
      <c r="S35" s="22">
        <v>126147</v>
      </c>
      <c r="T35" s="22">
        <v>79856</v>
      </c>
      <c r="U35" s="22">
        <v>117686</v>
      </c>
      <c r="V35" s="22">
        <v>323689</v>
      </c>
      <c r="W35" s="22">
        <v>1177600</v>
      </c>
      <c r="X35" s="22">
        <v>890416</v>
      </c>
      <c r="Y35" s="22">
        <v>287184</v>
      </c>
      <c r="Z35" s="23">
        <v>32.252789707282886</v>
      </c>
      <c r="AA35" s="20">
        <v>890416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6158348</v>
      </c>
      <c r="D37" s="20"/>
      <c r="E37" s="21">
        <v>5718401</v>
      </c>
      <c r="F37" s="22">
        <v>4683106</v>
      </c>
      <c r="G37" s="22">
        <v>1437648</v>
      </c>
      <c r="H37" s="22">
        <v>268910</v>
      </c>
      <c r="I37" s="22">
        <v>425330</v>
      </c>
      <c r="J37" s="22">
        <v>2131888</v>
      </c>
      <c r="K37" s="22">
        <v>99573</v>
      </c>
      <c r="L37" s="22">
        <v>778060</v>
      </c>
      <c r="M37" s="22">
        <v>293146</v>
      </c>
      <c r="N37" s="22">
        <v>1170779</v>
      </c>
      <c r="O37" s="22">
        <v>331665</v>
      </c>
      <c r="P37" s="22">
        <v>87933</v>
      </c>
      <c r="Q37" s="22">
        <v>47942</v>
      </c>
      <c r="R37" s="22">
        <v>467540</v>
      </c>
      <c r="S37" s="22">
        <v>187650</v>
      </c>
      <c r="T37" s="22"/>
      <c r="U37" s="22">
        <v>227550</v>
      </c>
      <c r="V37" s="22">
        <v>415200</v>
      </c>
      <c r="W37" s="22">
        <v>4185407</v>
      </c>
      <c r="X37" s="22">
        <v>4683106</v>
      </c>
      <c r="Y37" s="22">
        <v>-497699</v>
      </c>
      <c r="Z37" s="23">
        <v>-10.627540781694883</v>
      </c>
      <c r="AA37" s="20">
        <v>4683106</v>
      </c>
    </row>
    <row r="38" spans="1:27" x14ac:dyDescent="0.25">
      <c r="A38" s="19" t="s">
        <v>64</v>
      </c>
      <c r="B38" s="15" t="s">
        <v>32</v>
      </c>
      <c r="C38" s="20">
        <v>293243</v>
      </c>
      <c r="D38" s="20"/>
      <c r="E38" s="21">
        <v>422740</v>
      </c>
      <c r="F38" s="22">
        <v>422740</v>
      </c>
      <c r="G38" s="22">
        <v>36915</v>
      </c>
      <c r="H38" s="22">
        <v>5321</v>
      </c>
      <c r="I38" s="22">
        <v>8379</v>
      </c>
      <c r="J38" s="22">
        <v>50615</v>
      </c>
      <c r="K38" s="22">
        <v>16581</v>
      </c>
      <c r="L38" s="22">
        <v>17982</v>
      </c>
      <c r="M38" s="22">
        <v>37904</v>
      </c>
      <c r="N38" s="22">
        <v>72467</v>
      </c>
      <c r="O38" s="22">
        <v>10820</v>
      </c>
      <c r="P38" s="22">
        <v>17354</v>
      </c>
      <c r="Q38" s="22">
        <v>11478</v>
      </c>
      <c r="R38" s="22">
        <v>39652</v>
      </c>
      <c r="S38" s="22">
        <v>17340</v>
      </c>
      <c r="T38" s="22">
        <v>4781</v>
      </c>
      <c r="U38" s="22">
        <v>98700</v>
      </c>
      <c r="V38" s="22">
        <v>120821</v>
      </c>
      <c r="W38" s="22">
        <v>283555</v>
      </c>
      <c r="X38" s="22">
        <v>422740</v>
      </c>
      <c r="Y38" s="22">
        <v>-139185</v>
      </c>
      <c r="Z38" s="23">
        <v>-32.924492595921848</v>
      </c>
      <c r="AA38" s="20">
        <v>422740</v>
      </c>
    </row>
    <row r="39" spans="1:27" x14ac:dyDescent="0.25">
      <c r="A39" s="19" t="s">
        <v>65</v>
      </c>
      <c r="B39" s="15" t="s">
        <v>32</v>
      </c>
      <c r="C39" s="20">
        <v>-5256</v>
      </c>
      <c r="D39" s="20"/>
      <c r="E39" s="21"/>
      <c r="F39" s="22"/>
      <c r="G39" s="22">
        <v>-5279</v>
      </c>
      <c r="H39" s="22"/>
      <c r="I39" s="22">
        <v>-23</v>
      </c>
      <c r="J39" s="22">
        <v>-5302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-5302</v>
      </c>
      <c r="X39" s="22"/>
      <c r="Y39" s="22">
        <v>-5302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1442659</v>
      </c>
      <c r="D40" s="20"/>
      <c r="E40" s="21">
        <v>1197328</v>
      </c>
      <c r="F40" s="22">
        <v>1197328</v>
      </c>
      <c r="G40" s="22">
        <v>99777</v>
      </c>
      <c r="H40" s="22">
        <v>-99777</v>
      </c>
      <c r="I40" s="22"/>
      <c r="J40" s="22"/>
      <c r="K40" s="22"/>
      <c r="L40" s="22"/>
      <c r="M40" s="22">
        <v>598666</v>
      </c>
      <c r="N40" s="22">
        <v>598666</v>
      </c>
      <c r="O40" s="22">
        <v>99777</v>
      </c>
      <c r="P40" s="22">
        <v>99777</v>
      </c>
      <c r="Q40" s="22">
        <v>99777</v>
      </c>
      <c r="R40" s="22">
        <v>299331</v>
      </c>
      <c r="S40" s="22">
        <v>99777</v>
      </c>
      <c r="T40" s="22">
        <v>99777</v>
      </c>
      <c r="U40" s="22">
        <v>99777</v>
      </c>
      <c r="V40" s="22">
        <v>299331</v>
      </c>
      <c r="W40" s="22">
        <v>1197328</v>
      </c>
      <c r="X40" s="22">
        <v>1197328</v>
      </c>
      <c r="Y40" s="22"/>
      <c r="Z40" s="23"/>
      <c r="AA40" s="20">
        <v>1197328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92723</v>
      </c>
      <c r="D42" s="20"/>
      <c r="E42" s="21">
        <v>3610000</v>
      </c>
      <c r="F42" s="22">
        <v>210000</v>
      </c>
      <c r="G42" s="22">
        <v>300833</v>
      </c>
      <c r="H42" s="22">
        <v>-300833</v>
      </c>
      <c r="I42" s="22"/>
      <c r="J42" s="22"/>
      <c r="K42" s="22">
        <v>8609</v>
      </c>
      <c r="L42" s="22">
        <v>1898</v>
      </c>
      <c r="M42" s="22">
        <v>731218</v>
      </c>
      <c r="N42" s="22">
        <v>741725</v>
      </c>
      <c r="O42" s="22">
        <v>819240</v>
      </c>
      <c r="P42" s="22">
        <v>6893</v>
      </c>
      <c r="Q42" s="22">
        <v>21272</v>
      </c>
      <c r="R42" s="22">
        <v>847405</v>
      </c>
      <c r="S42" s="22">
        <v>975886</v>
      </c>
      <c r="T42" s="22"/>
      <c r="U42" s="22"/>
      <c r="V42" s="22">
        <v>975886</v>
      </c>
      <c r="W42" s="22">
        <v>2565016</v>
      </c>
      <c r="X42" s="22">
        <v>210000</v>
      </c>
      <c r="Y42" s="22">
        <v>2355016</v>
      </c>
      <c r="Z42" s="23">
        <v>1121.4361904761904</v>
      </c>
      <c r="AA42" s="20">
        <v>210000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3248158</v>
      </c>
      <c r="D45" s="20"/>
      <c r="E45" s="21">
        <v>4409912</v>
      </c>
      <c r="F45" s="22">
        <v>4257402</v>
      </c>
      <c r="G45" s="22">
        <v>483390</v>
      </c>
      <c r="H45" s="22">
        <v>-110089</v>
      </c>
      <c r="I45" s="22">
        <v>165667</v>
      </c>
      <c r="J45" s="22">
        <v>538968</v>
      </c>
      <c r="K45" s="22">
        <v>397319</v>
      </c>
      <c r="L45" s="22">
        <v>327130</v>
      </c>
      <c r="M45" s="22">
        <v>91911</v>
      </c>
      <c r="N45" s="22">
        <v>816360</v>
      </c>
      <c r="O45" s="22">
        <v>1094860</v>
      </c>
      <c r="P45" s="22">
        <v>313416</v>
      </c>
      <c r="Q45" s="22">
        <v>292022</v>
      </c>
      <c r="R45" s="22">
        <v>1700298</v>
      </c>
      <c r="S45" s="22">
        <v>284906</v>
      </c>
      <c r="T45" s="22">
        <v>167819</v>
      </c>
      <c r="U45" s="22">
        <v>952376</v>
      </c>
      <c r="V45" s="22">
        <v>1405101</v>
      </c>
      <c r="W45" s="22">
        <v>4460727</v>
      </c>
      <c r="X45" s="22">
        <v>4257402</v>
      </c>
      <c r="Y45" s="22">
        <v>203325</v>
      </c>
      <c r="Z45" s="23">
        <v>4.7757998892282192</v>
      </c>
      <c r="AA45" s="20">
        <v>4257402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12138864</v>
      </c>
      <c r="D48" s="29">
        <f t="shared" ref="D48:Y48" si="1">SUM(D35:D47)</f>
        <v>0</v>
      </c>
      <c r="E48" s="30">
        <f t="shared" si="1"/>
        <v>16222215</v>
      </c>
      <c r="F48" s="31">
        <f t="shared" si="1"/>
        <v>11660992</v>
      </c>
      <c r="G48" s="31">
        <f t="shared" si="1"/>
        <v>2425271</v>
      </c>
      <c r="H48" s="31">
        <f t="shared" si="1"/>
        <v>-220169</v>
      </c>
      <c r="I48" s="31">
        <f t="shared" si="1"/>
        <v>784800</v>
      </c>
      <c r="J48" s="31">
        <f t="shared" si="1"/>
        <v>2989902</v>
      </c>
      <c r="K48" s="31">
        <f t="shared" si="1"/>
        <v>601623</v>
      </c>
      <c r="L48" s="31">
        <f t="shared" si="1"/>
        <v>1212435</v>
      </c>
      <c r="M48" s="31">
        <f t="shared" si="1"/>
        <v>1818545</v>
      </c>
      <c r="N48" s="31">
        <f t="shared" si="1"/>
        <v>3632603</v>
      </c>
      <c r="O48" s="31">
        <f t="shared" si="1"/>
        <v>2434035</v>
      </c>
      <c r="P48" s="31">
        <f t="shared" si="1"/>
        <v>663372</v>
      </c>
      <c r="Q48" s="31">
        <f t="shared" si="1"/>
        <v>604391</v>
      </c>
      <c r="R48" s="31">
        <f t="shared" si="1"/>
        <v>3701798</v>
      </c>
      <c r="S48" s="31">
        <f t="shared" si="1"/>
        <v>1691706</v>
      </c>
      <c r="T48" s="31">
        <f t="shared" si="1"/>
        <v>352233</v>
      </c>
      <c r="U48" s="31">
        <f t="shared" si="1"/>
        <v>1496089</v>
      </c>
      <c r="V48" s="31">
        <f t="shared" si="1"/>
        <v>3540028</v>
      </c>
      <c r="W48" s="31">
        <f t="shared" si="1"/>
        <v>13864331</v>
      </c>
      <c r="X48" s="31">
        <f t="shared" si="1"/>
        <v>11660992</v>
      </c>
      <c r="Y48" s="31">
        <f t="shared" si="1"/>
        <v>2203339</v>
      </c>
      <c r="Z48" s="32">
        <f>+IF(X48&lt;&gt;0,+(Y48/X48)*100,0)</f>
        <v>18.894953362458359</v>
      </c>
      <c r="AA48" s="29">
        <f>SUM(AA35:AA47)</f>
        <v>11660992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-9102395</v>
      </c>
      <c r="D49" s="39">
        <f t="shared" si="2"/>
        <v>0</v>
      </c>
      <c r="E49" s="40">
        <f t="shared" si="2"/>
        <v>-8350535</v>
      </c>
      <c r="F49" s="41">
        <f t="shared" si="2"/>
        <v>-2608921</v>
      </c>
      <c r="G49" s="41">
        <f t="shared" si="2"/>
        <v>-1769297</v>
      </c>
      <c r="H49" s="41">
        <f t="shared" si="2"/>
        <v>275865</v>
      </c>
      <c r="I49" s="41">
        <f t="shared" si="2"/>
        <v>-424555</v>
      </c>
      <c r="J49" s="41">
        <f t="shared" si="2"/>
        <v>-1917987</v>
      </c>
      <c r="K49" s="41">
        <f t="shared" si="2"/>
        <v>-221186</v>
      </c>
      <c r="L49" s="41">
        <f t="shared" si="2"/>
        <v>-773769</v>
      </c>
      <c r="M49" s="41">
        <f t="shared" si="2"/>
        <v>-1447884</v>
      </c>
      <c r="N49" s="41">
        <f t="shared" si="2"/>
        <v>-2442839</v>
      </c>
      <c r="O49" s="41">
        <f t="shared" si="2"/>
        <v>-2079589</v>
      </c>
      <c r="P49" s="41">
        <f t="shared" si="2"/>
        <v>-354998</v>
      </c>
      <c r="Q49" s="41">
        <f t="shared" si="2"/>
        <v>-262577</v>
      </c>
      <c r="R49" s="41">
        <f t="shared" si="2"/>
        <v>-2697164</v>
      </c>
      <c r="S49" s="41">
        <f t="shared" si="2"/>
        <v>-1374679</v>
      </c>
      <c r="T49" s="41">
        <f t="shared" si="2"/>
        <v>-31553</v>
      </c>
      <c r="U49" s="41">
        <f t="shared" si="2"/>
        <v>-1152856</v>
      </c>
      <c r="V49" s="41">
        <f t="shared" si="2"/>
        <v>-2559088</v>
      </c>
      <c r="W49" s="41">
        <f t="shared" si="2"/>
        <v>-9617078</v>
      </c>
      <c r="X49" s="41">
        <f t="shared" si="2"/>
        <v>-2608921</v>
      </c>
      <c r="Y49" s="41">
        <f t="shared" si="2"/>
        <v>-7008157</v>
      </c>
      <c r="Z49" s="42">
        <f>+IF(X49&lt;&gt;0,+(Y49/X49)*100,0)</f>
        <v>268.62281379926799</v>
      </c>
      <c r="AA49" s="39">
        <f>+AA33-AA48</f>
        <v>-2608921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6462000</v>
      </c>
      <c r="F50" s="22">
        <v>10462000</v>
      </c>
      <c r="G50" s="22">
        <v>538500</v>
      </c>
      <c r="H50" s="22">
        <v>-538500</v>
      </c>
      <c r="I50" s="22"/>
      <c r="J50" s="22"/>
      <c r="K50" s="22">
        <v>229885</v>
      </c>
      <c r="L50" s="22"/>
      <c r="M50" s="22">
        <v>1175321</v>
      </c>
      <c r="N50" s="22">
        <v>1405206</v>
      </c>
      <c r="O50" s="22">
        <v>2832476</v>
      </c>
      <c r="P50" s="22"/>
      <c r="Q50" s="22"/>
      <c r="R50" s="22">
        <v>2832476</v>
      </c>
      <c r="S50" s="22"/>
      <c r="T50" s="22">
        <v>1104794</v>
      </c>
      <c r="U50" s="22">
        <v>1342607</v>
      </c>
      <c r="V50" s="22">
        <v>2447401</v>
      </c>
      <c r="W50" s="22">
        <v>6685083</v>
      </c>
      <c r="X50" s="22">
        <v>10462000</v>
      </c>
      <c r="Y50" s="22">
        <v>-3776917</v>
      </c>
      <c r="Z50" s="23">
        <v>-36.101290384247754</v>
      </c>
      <c r="AA50" s="20">
        <v>10462000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-9102395</v>
      </c>
      <c r="D52" s="48">
        <f t="shared" si="3"/>
        <v>0</v>
      </c>
      <c r="E52" s="49">
        <f t="shared" si="3"/>
        <v>-1888535</v>
      </c>
      <c r="F52" s="50">
        <f t="shared" si="3"/>
        <v>7853079</v>
      </c>
      <c r="G52" s="50">
        <f t="shared" si="3"/>
        <v>-1230797</v>
      </c>
      <c r="H52" s="50">
        <f t="shared" si="3"/>
        <v>-262635</v>
      </c>
      <c r="I52" s="50">
        <f t="shared" si="3"/>
        <v>-424555</v>
      </c>
      <c r="J52" s="50">
        <f t="shared" si="3"/>
        <v>-1917987</v>
      </c>
      <c r="K52" s="50">
        <f t="shared" si="3"/>
        <v>8699</v>
      </c>
      <c r="L52" s="50">
        <f t="shared" si="3"/>
        <v>-773769</v>
      </c>
      <c r="M52" s="50">
        <f t="shared" si="3"/>
        <v>-272563</v>
      </c>
      <c r="N52" s="50">
        <f t="shared" si="3"/>
        <v>-1037633</v>
      </c>
      <c r="O52" s="50">
        <f t="shared" si="3"/>
        <v>752887</v>
      </c>
      <c r="P52" s="50">
        <f t="shared" si="3"/>
        <v>-354998</v>
      </c>
      <c r="Q52" s="50">
        <f t="shared" si="3"/>
        <v>-262577</v>
      </c>
      <c r="R52" s="50">
        <f t="shared" si="3"/>
        <v>135312</v>
      </c>
      <c r="S52" s="50">
        <f t="shared" si="3"/>
        <v>-1374679</v>
      </c>
      <c r="T52" s="50">
        <f t="shared" si="3"/>
        <v>1073241</v>
      </c>
      <c r="U52" s="50">
        <f t="shared" si="3"/>
        <v>189751</v>
      </c>
      <c r="V52" s="50">
        <f t="shared" si="3"/>
        <v>-111687</v>
      </c>
      <c r="W52" s="50">
        <f t="shared" si="3"/>
        <v>-2931995</v>
      </c>
      <c r="X52" s="50">
        <f t="shared" si="3"/>
        <v>7853079</v>
      </c>
      <c r="Y52" s="50">
        <f t="shared" si="3"/>
        <v>-10785074</v>
      </c>
      <c r="Z52" s="51">
        <f>+IF(X52&lt;&gt;0,+(Y52/X52)*100,0)</f>
        <v>-137.33561065666092</v>
      </c>
      <c r="AA52" s="48">
        <f>SUM(AA49:AA51)</f>
        <v>7853079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-9102395</v>
      </c>
      <c r="D54" s="54">
        <f>+D52-D53</f>
        <v>0</v>
      </c>
      <c r="E54" s="55">
        <f t="shared" si="4"/>
        <v>-1888535</v>
      </c>
      <c r="F54" s="56">
        <f t="shared" si="4"/>
        <v>7853079</v>
      </c>
      <c r="G54" s="56">
        <f t="shared" si="4"/>
        <v>-1230797</v>
      </c>
      <c r="H54" s="56">
        <f t="shared" si="4"/>
        <v>-262635</v>
      </c>
      <c r="I54" s="56">
        <f t="shared" si="4"/>
        <v>-424555</v>
      </c>
      <c r="J54" s="56">
        <f t="shared" si="4"/>
        <v>-1917987</v>
      </c>
      <c r="K54" s="56">
        <f t="shared" si="4"/>
        <v>8699</v>
      </c>
      <c r="L54" s="56">
        <f t="shared" si="4"/>
        <v>-773769</v>
      </c>
      <c r="M54" s="56">
        <f t="shared" si="4"/>
        <v>-272563</v>
      </c>
      <c r="N54" s="56">
        <f t="shared" si="4"/>
        <v>-1037633</v>
      </c>
      <c r="O54" s="56">
        <f t="shared" si="4"/>
        <v>752887</v>
      </c>
      <c r="P54" s="56">
        <f t="shared" si="4"/>
        <v>-354998</v>
      </c>
      <c r="Q54" s="56">
        <f t="shared" si="4"/>
        <v>-262577</v>
      </c>
      <c r="R54" s="56">
        <f t="shared" si="4"/>
        <v>135312</v>
      </c>
      <c r="S54" s="56">
        <f t="shared" si="4"/>
        <v>-1374679</v>
      </c>
      <c r="T54" s="56">
        <f t="shared" si="4"/>
        <v>1073241</v>
      </c>
      <c r="U54" s="56">
        <f t="shared" si="4"/>
        <v>189751</v>
      </c>
      <c r="V54" s="56">
        <f t="shared" si="4"/>
        <v>-111687</v>
      </c>
      <c r="W54" s="56">
        <f t="shared" si="4"/>
        <v>-2931995</v>
      </c>
      <c r="X54" s="56">
        <f t="shared" si="4"/>
        <v>7853079</v>
      </c>
      <c r="Y54" s="56">
        <f t="shared" si="4"/>
        <v>-10785074</v>
      </c>
      <c r="Z54" s="57">
        <f>+IF(X54&lt;&gt;0,+(Y54/X54)*100,0)</f>
        <v>-137.33561065666092</v>
      </c>
      <c r="AA54" s="54">
        <f>+AA52-AA53</f>
        <v>7853079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-9102395</v>
      </c>
      <c r="D57" s="48">
        <f>SUM(D54:D56)</f>
        <v>0</v>
      </c>
      <c r="E57" s="49">
        <f t="shared" si="5"/>
        <v>-1888535</v>
      </c>
      <c r="F57" s="50">
        <f t="shared" si="5"/>
        <v>7853079</v>
      </c>
      <c r="G57" s="50">
        <f t="shared" si="5"/>
        <v>-1230797</v>
      </c>
      <c r="H57" s="50">
        <f t="shared" si="5"/>
        <v>-262635</v>
      </c>
      <c r="I57" s="50">
        <f t="shared" si="5"/>
        <v>-424555</v>
      </c>
      <c r="J57" s="50">
        <f t="shared" si="5"/>
        <v>-1917987</v>
      </c>
      <c r="K57" s="50">
        <f t="shared" si="5"/>
        <v>8699</v>
      </c>
      <c r="L57" s="50">
        <f t="shared" si="5"/>
        <v>-773769</v>
      </c>
      <c r="M57" s="50">
        <f t="shared" si="5"/>
        <v>-272563</v>
      </c>
      <c r="N57" s="50">
        <f t="shared" si="5"/>
        <v>-1037633</v>
      </c>
      <c r="O57" s="50">
        <f t="shared" si="5"/>
        <v>752887</v>
      </c>
      <c r="P57" s="50">
        <f t="shared" si="5"/>
        <v>-354998</v>
      </c>
      <c r="Q57" s="50">
        <f t="shared" si="5"/>
        <v>-262577</v>
      </c>
      <c r="R57" s="50">
        <f t="shared" si="5"/>
        <v>135312</v>
      </c>
      <c r="S57" s="50">
        <f t="shared" si="5"/>
        <v>-1374679</v>
      </c>
      <c r="T57" s="50">
        <f t="shared" si="5"/>
        <v>1073241</v>
      </c>
      <c r="U57" s="50">
        <f t="shared" si="5"/>
        <v>189751</v>
      </c>
      <c r="V57" s="50">
        <f t="shared" si="5"/>
        <v>-111687</v>
      </c>
      <c r="W57" s="50">
        <f t="shared" si="5"/>
        <v>-2931995</v>
      </c>
      <c r="X57" s="50">
        <f t="shared" si="5"/>
        <v>7853079</v>
      </c>
      <c r="Y57" s="50">
        <f t="shared" si="5"/>
        <v>-10785074</v>
      </c>
      <c r="Z57" s="51">
        <f>+IF(X57&lt;&gt;0,+(Y57/X57)*100,0)</f>
        <v>-137.33561065666092</v>
      </c>
      <c r="AA57" s="48">
        <f>SUM(AA54:AA56)</f>
        <v>7853079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-9102395</v>
      </c>
      <c r="D60" s="65">
        <f>SUM(D57:D59)</f>
        <v>0</v>
      </c>
      <c r="E60" s="66">
        <f t="shared" si="6"/>
        <v>-1888535</v>
      </c>
      <c r="F60" s="67">
        <f t="shared" si="6"/>
        <v>7853079</v>
      </c>
      <c r="G60" s="67">
        <f t="shared" si="6"/>
        <v>-1230797</v>
      </c>
      <c r="H60" s="67">
        <f t="shared" si="6"/>
        <v>-262635</v>
      </c>
      <c r="I60" s="67">
        <f t="shared" si="6"/>
        <v>-424555</v>
      </c>
      <c r="J60" s="67">
        <f t="shared" si="6"/>
        <v>-1917987</v>
      </c>
      <c r="K60" s="67">
        <f t="shared" si="6"/>
        <v>8699</v>
      </c>
      <c r="L60" s="67">
        <f t="shared" si="6"/>
        <v>-773769</v>
      </c>
      <c r="M60" s="67">
        <f t="shared" si="6"/>
        <v>-272563</v>
      </c>
      <c r="N60" s="67">
        <f t="shared" si="6"/>
        <v>-1037633</v>
      </c>
      <c r="O60" s="67">
        <f t="shared" si="6"/>
        <v>752887</v>
      </c>
      <c r="P60" s="67">
        <f t="shared" si="6"/>
        <v>-354998</v>
      </c>
      <c r="Q60" s="67">
        <f t="shared" si="6"/>
        <v>-262577</v>
      </c>
      <c r="R60" s="67">
        <f t="shared" si="6"/>
        <v>135312</v>
      </c>
      <c r="S60" s="67">
        <f t="shared" si="6"/>
        <v>-1374679</v>
      </c>
      <c r="T60" s="67">
        <f t="shared" si="6"/>
        <v>1073241</v>
      </c>
      <c r="U60" s="67">
        <f t="shared" si="6"/>
        <v>189751</v>
      </c>
      <c r="V60" s="67">
        <f t="shared" si="6"/>
        <v>-111687</v>
      </c>
      <c r="W60" s="67">
        <f t="shared" si="6"/>
        <v>-2931995</v>
      </c>
      <c r="X60" s="67">
        <f t="shared" si="6"/>
        <v>7853079</v>
      </c>
      <c r="Y60" s="67">
        <f t="shared" si="6"/>
        <v>-10785074</v>
      </c>
      <c r="Z60" s="68">
        <f>+IF(X60&lt;&gt;0,+(Y60/X60)*100,0)</f>
        <v>-137.33561065666092</v>
      </c>
      <c r="AA60" s="65">
        <f>SUM(AA57:AA59)</f>
        <v>7853079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380375534</v>
      </c>
      <c r="D6" s="20"/>
      <c r="E6" s="21">
        <v>397583076</v>
      </c>
      <c r="F6" s="22">
        <v>425559054</v>
      </c>
      <c r="G6" s="22">
        <v>34932580</v>
      </c>
      <c r="H6" s="22">
        <v>36619243</v>
      </c>
      <c r="I6" s="22">
        <v>38144229</v>
      </c>
      <c r="J6" s="22">
        <v>109696052</v>
      </c>
      <c r="K6" s="22">
        <v>34691707</v>
      </c>
      <c r="L6" s="22">
        <v>32442884</v>
      </c>
      <c r="M6" s="22">
        <v>33282773</v>
      </c>
      <c r="N6" s="22">
        <v>100417364</v>
      </c>
      <c r="O6" s="22">
        <v>35262484</v>
      </c>
      <c r="P6" s="22">
        <v>32738347</v>
      </c>
      <c r="Q6" s="22">
        <v>33207413</v>
      </c>
      <c r="R6" s="22">
        <v>101208244</v>
      </c>
      <c r="S6" s="22">
        <v>32171574</v>
      </c>
      <c r="T6" s="22">
        <v>34518701</v>
      </c>
      <c r="U6" s="22">
        <v>33015042</v>
      </c>
      <c r="V6" s="22">
        <v>99705317</v>
      </c>
      <c r="W6" s="22">
        <v>411026977</v>
      </c>
      <c r="X6" s="22">
        <v>425559054</v>
      </c>
      <c r="Y6" s="22">
        <v>-14532077</v>
      </c>
      <c r="Z6" s="23">
        <v>-3.4148203083466764</v>
      </c>
      <c r="AA6" s="20">
        <v>425559054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2427684</v>
      </c>
      <c r="D13" s="20"/>
      <c r="E13" s="21">
        <v>2213964</v>
      </c>
      <c r="F13" s="22">
        <v>2213964</v>
      </c>
      <c r="G13" s="22">
        <v>244231</v>
      </c>
      <c r="H13" s="22">
        <v>222107</v>
      </c>
      <c r="I13" s="22">
        <v>215270</v>
      </c>
      <c r="J13" s="22">
        <v>681608</v>
      </c>
      <c r="K13" s="22">
        <v>289265</v>
      </c>
      <c r="L13" s="22">
        <v>273492</v>
      </c>
      <c r="M13" s="22">
        <v>266314</v>
      </c>
      <c r="N13" s="22">
        <v>829071</v>
      </c>
      <c r="O13" s="22">
        <v>273680</v>
      </c>
      <c r="P13" s="22">
        <v>-313498</v>
      </c>
      <c r="Q13" s="22">
        <v>197448</v>
      </c>
      <c r="R13" s="22">
        <v>157630</v>
      </c>
      <c r="S13" s="22">
        <v>199757</v>
      </c>
      <c r="T13" s="22">
        <v>206847</v>
      </c>
      <c r="U13" s="22">
        <v>197294</v>
      </c>
      <c r="V13" s="22">
        <v>603898</v>
      </c>
      <c r="W13" s="22">
        <v>2272207</v>
      </c>
      <c r="X13" s="22">
        <v>2213964</v>
      </c>
      <c r="Y13" s="22">
        <v>58243</v>
      </c>
      <c r="Z13" s="23">
        <v>2.6307112491440692</v>
      </c>
      <c r="AA13" s="20">
        <v>2213964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1216877</v>
      </c>
      <c r="D20" s="20"/>
      <c r="E20" s="21"/>
      <c r="F20" s="22"/>
      <c r="G20" s="22"/>
      <c r="H20" s="22">
        <v>74710</v>
      </c>
      <c r="I20" s="22"/>
      <c r="J20" s="22">
        <v>74710</v>
      </c>
      <c r="K20" s="22"/>
      <c r="L20" s="22"/>
      <c r="M20" s="22">
        <v>131132</v>
      </c>
      <c r="N20" s="22">
        <v>131132</v>
      </c>
      <c r="O20" s="22"/>
      <c r="P20" s="22"/>
      <c r="Q20" s="22"/>
      <c r="R20" s="22"/>
      <c r="S20" s="22"/>
      <c r="T20" s="22"/>
      <c r="U20" s="22">
        <v>163238</v>
      </c>
      <c r="V20" s="22">
        <v>163238</v>
      </c>
      <c r="W20" s="22">
        <v>369080</v>
      </c>
      <c r="X20" s="22"/>
      <c r="Y20" s="22">
        <v>369080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7716435</v>
      </c>
      <c r="D26" s="20"/>
      <c r="E26" s="21">
        <v>5584548</v>
      </c>
      <c r="F26" s="22">
        <v>1989710</v>
      </c>
      <c r="G26" s="22"/>
      <c r="H26" s="22">
        <v>4677947</v>
      </c>
      <c r="I26" s="22">
        <v>-24138</v>
      </c>
      <c r="J26" s="22">
        <v>4653809</v>
      </c>
      <c r="K26" s="22"/>
      <c r="L26" s="22"/>
      <c r="M26" s="22"/>
      <c r="N26" s="22"/>
      <c r="O26" s="22"/>
      <c r="P26" s="22"/>
      <c r="Q26" s="22"/>
      <c r="R26" s="22"/>
      <c r="S26" s="22">
        <v>-2664182</v>
      </c>
      <c r="T26" s="22"/>
      <c r="U26" s="22"/>
      <c r="V26" s="22">
        <v>-2664182</v>
      </c>
      <c r="W26" s="22">
        <v>1989627</v>
      </c>
      <c r="X26" s="22">
        <v>1989710</v>
      </c>
      <c r="Y26" s="22">
        <v>-83</v>
      </c>
      <c r="Z26" s="23"/>
      <c r="AA26" s="20">
        <v>1989710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10102513</v>
      </c>
      <c r="G29" s="22">
        <v>3107934</v>
      </c>
      <c r="H29" s="22">
        <v>593375</v>
      </c>
      <c r="I29" s="22">
        <v>608554</v>
      </c>
      <c r="J29" s="22">
        <v>4309863</v>
      </c>
      <c r="K29" s="22">
        <v>614029</v>
      </c>
      <c r="L29" s="22">
        <v>624642</v>
      </c>
      <c r="M29" s="22">
        <v>623237</v>
      </c>
      <c r="N29" s="22">
        <v>1861908</v>
      </c>
      <c r="O29" s="22">
        <v>623264</v>
      </c>
      <c r="P29" s="22">
        <v>627661</v>
      </c>
      <c r="Q29" s="22">
        <v>622892</v>
      </c>
      <c r="R29" s="22">
        <v>1873817</v>
      </c>
      <c r="S29" s="22">
        <v>617010</v>
      </c>
      <c r="T29" s="22">
        <v>615658</v>
      </c>
      <c r="U29" s="22">
        <v>609458</v>
      </c>
      <c r="V29" s="22">
        <v>1842126</v>
      </c>
      <c r="W29" s="22">
        <v>9887714</v>
      </c>
      <c r="X29" s="22">
        <v>10102513</v>
      </c>
      <c r="Y29" s="22">
        <v>-214799</v>
      </c>
      <c r="Z29" s="23">
        <v>-2.126193750010517</v>
      </c>
      <c r="AA29" s="20">
        <v>10102513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391736530</v>
      </c>
      <c r="D33" s="29">
        <f t="shared" ref="D33:Y33" si="0">SUM(D6:D32)</f>
        <v>0</v>
      </c>
      <c r="E33" s="30">
        <f t="shared" si="0"/>
        <v>405381588</v>
      </c>
      <c r="F33" s="31">
        <f t="shared" si="0"/>
        <v>439865241</v>
      </c>
      <c r="G33" s="31">
        <f t="shared" si="0"/>
        <v>38284745</v>
      </c>
      <c r="H33" s="31">
        <f t="shared" si="0"/>
        <v>42187382</v>
      </c>
      <c r="I33" s="31">
        <f t="shared" si="0"/>
        <v>38943915</v>
      </c>
      <c r="J33" s="31">
        <f t="shared" si="0"/>
        <v>119416042</v>
      </c>
      <c r="K33" s="31">
        <f t="shared" si="0"/>
        <v>35595001</v>
      </c>
      <c r="L33" s="31">
        <f t="shared" si="0"/>
        <v>33341018</v>
      </c>
      <c r="M33" s="31">
        <f t="shared" si="0"/>
        <v>34303456</v>
      </c>
      <c r="N33" s="31">
        <f t="shared" si="0"/>
        <v>103239475</v>
      </c>
      <c r="O33" s="31">
        <f t="shared" si="0"/>
        <v>36159428</v>
      </c>
      <c r="P33" s="31">
        <f t="shared" si="0"/>
        <v>33052510</v>
      </c>
      <c r="Q33" s="31">
        <f t="shared" si="0"/>
        <v>34027753</v>
      </c>
      <c r="R33" s="31">
        <f t="shared" si="0"/>
        <v>103239691</v>
      </c>
      <c r="S33" s="31">
        <f t="shared" si="0"/>
        <v>30324159</v>
      </c>
      <c r="T33" s="31">
        <f t="shared" si="0"/>
        <v>35341206</v>
      </c>
      <c r="U33" s="31">
        <f t="shared" si="0"/>
        <v>33985032</v>
      </c>
      <c r="V33" s="31">
        <f t="shared" si="0"/>
        <v>99650397</v>
      </c>
      <c r="W33" s="31">
        <f t="shared" si="0"/>
        <v>425545605</v>
      </c>
      <c r="X33" s="31">
        <f t="shared" si="0"/>
        <v>439865241</v>
      </c>
      <c r="Y33" s="31">
        <f t="shared" si="0"/>
        <v>-14319636</v>
      </c>
      <c r="Z33" s="32">
        <f>+IF(X33&lt;&gt;0,+(Y33/X33)*100,0)</f>
        <v>-3.2554597784188175</v>
      </c>
      <c r="AA33" s="29">
        <f>SUM(AA6:AA32)</f>
        <v>439865241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16228084</v>
      </c>
      <c r="D35" s="20"/>
      <c r="E35" s="21">
        <v>19757764</v>
      </c>
      <c r="F35" s="22">
        <v>24407441</v>
      </c>
      <c r="G35" s="22">
        <v>1163580</v>
      </c>
      <c r="H35" s="22">
        <v>1218489</v>
      </c>
      <c r="I35" s="22">
        <v>1555633</v>
      </c>
      <c r="J35" s="22">
        <v>3937702</v>
      </c>
      <c r="K35" s="22">
        <v>1429143</v>
      </c>
      <c r="L35" s="22">
        <v>1761774</v>
      </c>
      <c r="M35" s="22">
        <v>1399906</v>
      </c>
      <c r="N35" s="22">
        <v>4590823</v>
      </c>
      <c r="O35" s="22">
        <v>1576942</v>
      </c>
      <c r="P35" s="22">
        <v>1485171</v>
      </c>
      <c r="Q35" s="22">
        <v>1279669</v>
      </c>
      <c r="R35" s="22">
        <v>4341782</v>
      </c>
      <c r="S35" s="22">
        <v>1530521</v>
      </c>
      <c r="T35" s="22">
        <v>1228544</v>
      </c>
      <c r="U35" s="22">
        <v>1546960</v>
      </c>
      <c r="V35" s="22">
        <v>4306025</v>
      </c>
      <c r="W35" s="22">
        <v>17176332</v>
      </c>
      <c r="X35" s="22">
        <v>24407441</v>
      </c>
      <c r="Y35" s="22">
        <v>-7231109</v>
      </c>
      <c r="Z35" s="23">
        <v>-29.626657706557602</v>
      </c>
      <c r="AA35" s="20">
        <v>24407441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351702171</v>
      </c>
      <c r="D37" s="20"/>
      <c r="E37" s="21">
        <v>386298799</v>
      </c>
      <c r="F37" s="22">
        <v>413349115</v>
      </c>
      <c r="G37" s="22">
        <v>46385700</v>
      </c>
      <c r="H37" s="22">
        <v>50412019</v>
      </c>
      <c r="I37" s="22">
        <v>44569996</v>
      </c>
      <c r="J37" s="22">
        <v>141367715</v>
      </c>
      <c r="K37" s="22">
        <v>29642593</v>
      </c>
      <c r="L37" s="22">
        <v>30702591</v>
      </c>
      <c r="M37" s="22">
        <v>29563436</v>
      </c>
      <c r="N37" s="22">
        <v>89908620</v>
      </c>
      <c r="O37" s="22">
        <v>32697761</v>
      </c>
      <c r="P37" s="22">
        <v>31481309</v>
      </c>
      <c r="Q37" s="22">
        <v>31238290</v>
      </c>
      <c r="R37" s="22">
        <v>95417360</v>
      </c>
      <c r="S37" s="22">
        <v>26894281</v>
      </c>
      <c r="T37" s="22">
        <v>30325809</v>
      </c>
      <c r="U37" s="22">
        <v>43549596</v>
      </c>
      <c r="V37" s="22">
        <v>100769686</v>
      </c>
      <c r="W37" s="22">
        <v>427463381</v>
      </c>
      <c r="X37" s="22">
        <v>413349115</v>
      </c>
      <c r="Y37" s="22">
        <v>14114266</v>
      </c>
      <c r="Z37" s="23">
        <v>3.4146113993736265</v>
      </c>
      <c r="AA37" s="20">
        <v>413349115</v>
      </c>
    </row>
    <row r="38" spans="1:27" x14ac:dyDescent="0.25">
      <c r="A38" s="19" t="s">
        <v>64</v>
      </c>
      <c r="B38" s="15" t="s">
        <v>32</v>
      </c>
      <c r="C38" s="20">
        <v>12305071</v>
      </c>
      <c r="D38" s="20"/>
      <c r="E38" s="21">
        <v>8809840</v>
      </c>
      <c r="F38" s="22">
        <v>10585441</v>
      </c>
      <c r="G38" s="22">
        <v>646082</v>
      </c>
      <c r="H38" s="22">
        <v>537868</v>
      </c>
      <c r="I38" s="22">
        <v>511187</v>
      </c>
      <c r="J38" s="22">
        <v>1695137</v>
      </c>
      <c r="K38" s="22">
        <v>559494</v>
      </c>
      <c r="L38" s="22">
        <v>896581</v>
      </c>
      <c r="M38" s="22">
        <v>612327</v>
      </c>
      <c r="N38" s="22">
        <v>2068402</v>
      </c>
      <c r="O38" s="22">
        <v>955390</v>
      </c>
      <c r="P38" s="22">
        <v>879848</v>
      </c>
      <c r="Q38" s="22">
        <v>1338672</v>
      </c>
      <c r="R38" s="22">
        <v>3173910</v>
      </c>
      <c r="S38" s="22">
        <v>1181912</v>
      </c>
      <c r="T38" s="22">
        <v>1116482</v>
      </c>
      <c r="U38" s="22">
        <v>1678210</v>
      </c>
      <c r="V38" s="22">
        <v>3976604</v>
      </c>
      <c r="W38" s="22">
        <v>10914053</v>
      </c>
      <c r="X38" s="22">
        <v>10585441</v>
      </c>
      <c r="Y38" s="22">
        <v>328612</v>
      </c>
      <c r="Z38" s="23">
        <v>3.1043770401252058</v>
      </c>
      <c r="AA38" s="20">
        <v>10585441</v>
      </c>
    </row>
    <row r="39" spans="1:27" x14ac:dyDescent="0.25">
      <c r="A39" s="19" t="s">
        <v>65</v>
      </c>
      <c r="B39" s="15" t="s">
        <v>32</v>
      </c>
      <c r="C39" s="20">
        <v>21072391</v>
      </c>
      <c r="D39" s="20"/>
      <c r="E39" s="21">
        <v>11527578</v>
      </c>
      <c r="F39" s="22">
        <v>13156621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300749</v>
      </c>
      <c r="T39" s="22">
        <v>-601498</v>
      </c>
      <c r="U39" s="22"/>
      <c r="V39" s="22">
        <v>-300749</v>
      </c>
      <c r="W39" s="22">
        <v>-300749</v>
      </c>
      <c r="X39" s="22">
        <v>13156621</v>
      </c>
      <c r="Y39" s="22">
        <v>-13457370</v>
      </c>
      <c r="Z39" s="23">
        <v>-102.28591368558841</v>
      </c>
      <c r="AA39" s="20">
        <v>13156621</v>
      </c>
    </row>
    <row r="40" spans="1:27" x14ac:dyDescent="0.25">
      <c r="A40" s="19" t="s">
        <v>66</v>
      </c>
      <c r="B40" s="15" t="s">
        <v>32</v>
      </c>
      <c r="C40" s="20">
        <v>7971891</v>
      </c>
      <c r="D40" s="20"/>
      <c r="E40" s="21">
        <v>8908766</v>
      </c>
      <c r="F40" s="22">
        <v>8908766</v>
      </c>
      <c r="G40" s="22"/>
      <c r="H40" s="22">
        <v>1707670</v>
      </c>
      <c r="I40" s="22">
        <v>853835</v>
      </c>
      <c r="J40" s="22">
        <v>2561505</v>
      </c>
      <c r="K40" s="22">
        <v>853835</v>
      </c>
      <c r="L40" s="22">
        <v>853835</v>
      </c>
      <c r="M40" s="22">
        <v>853835</v>
      </c>
      <c r="N40" s="22">
        <v>2561505</v>
      </c>
      <c r="O40" s="22">
        <v>853835</v>
      </c>
      <c r="P40" s="22">
        <v>3528878</v>
      </c>
      <c r="Q40" s="22">
        <v>853835</v>
      </c>
      <c r="R40" s="22">
        <v>5236548</v>
      </c>
      <c r="S40" s="22">
        <v>853835</v>
      </c>
      <c r="T40" s="22">
        <v>853835</v>
      </c>
      <c r="U40" s="22">
        <v>853835</v>
      </c>
      <c r="V40" s="22">
        <v>2561505</v>
      </c>
      <c r="W40" s="22">
        <v>12921063</v>
      </c>
      <c r="X40" s="22">
        <v>8908766</v>
      </c>
      <c r="Y40" s="22">
        <v>4012297</v>
      </c>
      <c r="Z40" s="23">
        <v>45.037629229457814</v>
      </c>
      <c r="AA40" s="20">
        <v>8908766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12158768</v>
      </c>
      <c r="D42" s="20"/>
      <c r="E42" s="21">
        <v>12390000</v>
      </c>
      <c r="F42" s="22">
        <v>15292000</v>
      </c>
      <c r="G42" s="22">
        <v>453806</v>
      </c>
      <c r="H42" s="22">
        <v>604683</v>
      </c>
      <c r="I42" s="22">
        <v>305785</v>
      </c>
      <c r="J42" s="22">
        <v>1364274</v>
      </c>
      <c r="K42" s="22">
        <v>478654</v>
      </c>
      <c r="L42" s="22">
        <v>491884</v>
      </c>
      <c r="M42" s="22">
        <v>832450</v>
      </c>
      <c r="N42" s="22">
        <v>1802988</v>
      </c>
      <c r="O42" s="22">
        <v>945884</v>
      </c>
      <c r="P42" s="22">
        <v>1099766</v>
      </c>
      <c r="Q42" s="22">
        <v>1468395</v>
      </c>
      <c r="R42" s="22">
        <v>3514045</v>
      </c>
      <c r="S42" s="22">
        <v>705541</v>
      </c>
      <c r="T42" s="22">
        <v>1829469</v>
      </c>
      <c r="U42" s="22">
        <v>3866788</v>
      </c>
      <c r="V42" s="22">
        <v>6401798</v>
      </c>
      <c r="W42" s="22">
        <v>13083105</v>
      </c>
      <c r="X42" s="22">
        <v>15292000</v>
      </c>
      <c r="Y42" s="22">
        <v>-2208895</v>
      </c>
      <c r="Z42" s="23">
        <v>-14.444775045775568</v>
      </c>
      <c r="AA42" s="20">
        <v>15292000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597054</v>
      </c>
      <c r="D44" s="20"/>
      <c r="E44" s="21">
        <v>3064293</v>
      </c>
      <c r="F44" s="22">
        <v>3848404</v>
      </c>
      <c r="G44" s="22"/>
      <c r="H44" s="22"/>
      <c r="I44" s="22"/>
      <c r="J44" s="22"/>
      <c r="K44" s="22"/>
      <c r="L44" s="22"/>
      <c r="M44" s="22">
        <v>93858</v>
      </c>
      <c r="N44" s="22">
        <v>93858</v>
      </c>
      <c r="O44" s="22">
        <v>33107</v>
      </c>
      <c r="P44" s="22">
        <v>100863</v>
      </c>
      <c r="Q44" s="22">
        <v>49521</v>
      </c>
      <c r="R44" s="22">
        <v>183491</v>
      </c>
      <c r="S44" s="22">
        <v>23400</v>
      </c>
      <c r="T44" s="22">
        <v>15681</v>
      </c>
      <c r="U44" s="22">
        <v>1430286</v>
      </c>
      <c r="V44" s="22">
        <v>1469367</v>
      </c>
      <c r="W44" s="22">
        <v>1746716</v>
      </c>
      <c r="X44" s="22">
        <v>3848404</v>
      </c>
      <c r="Y44" s="22">
        <v>-2101688</v>
      </c>
      <c r="Z44" s="23">
        <v>-54.611937831890835</v>
      </c>
      <c r="AA44" s="20">
        <v>3848404</v>
      </c>
    </row>
    <row r="45" spans="1:27" x14ac:dyDescent="0.25">
      <c r="A45" s="19" t="s">
        <v>70</v>
      </c>
      <c r="B45" s="15" t="s">
        <v>32</v>
      </c>
      <c r="C45" s="20">
        <v>4113801</v>
      </c>
      <c r="D45" s="20"/>
      <c r="E45" s="21">
        <v>3966744</v>
      </c>
      <c r="F45" s="22">
        <v>4643538</v>
      </c>
      <c r="G45" s="22">
        <v>56592</v>
      </c>
      <c r="H45" s="22">
        <v>264328</v>
      </c>
      <c r="I45" s="22">
        <v>212615</v>
      </c>
      <c r="J45" s="22">
        <v>533535</v>
      </c>
      <c r="K45" s="22">
        <v>851242</v>
      </c>
      <c r="L45" s="22">
        <v>184856</v>
      </c>
      <c r="M45" s="22">
        <v>354038</v>
      </c>
      <c r="N45" s="22">
        <v>1390136</v>
      </c>
      <c r="O45" s="22">
        <v>220717</v>
      </c>
      <c r="P45" s="22">
        <v>228127</v>
      </c>
      <c r="Q45" s="22">
        <v>141682</v>
      </c>
      <c r="R45" s="22">
        <v>590526</v>
      </c>
      <c r="S45" s="22">
        <v>364642</v>
      </c>
      <c r="T45" s="22">
        <v>53917</v>
      </c>
      <c r="U45" s="22">
        <v>479896</v>
      </c>
      <c r="V45" s="22">
        <v>898455</v>
      </c>
      <c r="W45" s="22">
        <v>3412652</v>
      </c>
      <c r="X45" s="22">
        <v>4643538</v>
      </c>
      <c r="Y45" s="22">
        <v>-1230886</v>
      </c>
      <c r="Z45" s="23">
        <v>-26.507503545787714</v>
      </c>
      <c r="AA45" s="20">
        <v>4643538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426149231</v>
      </c>
      <c r="D48" s="29">
        <f t="shared" ref="D48:Y48" si="1">SUM(D35:D47)</f>
        <v>0</v>
      </c>
      <c r="E48" s="30">
        <f t="shared" si="1"/>
        <v>454723784</v>
      </c>
      <c r="F48" s="31">
        <f t="shared" si="1"/>
        <v>494191326</v>
      </c>
      <c r="G48" s="31">
        <f t="shared" si="1"/>
        <v>48705760</v>
      </c>
      <c r="H48" s="31">
        <f t="shared" si="1"/>
        <v>54745057</v>
      </c>
      <c r="I48" s="31">
        <f t="shared" si="1"/>
        <v>48009051</v>
      </c>
      <c r="J48" s="31">
        <f t="shared" si="1"/>
        <v>151459868</v>
      </c>
      <c r="K48" s="31">
        <f t="shared" si="1"/>
        <v>33814961</v>
      </c>
      <c r="L48" s="31">
        <f t="shared" si="1"/>
        <v>34891521</v>
      </c>
      <c r="M48" s="31">
        <f t="shared" si="1"/>
        <v>33709850</v>
      </c>
      <c r="N48" s="31">
        <f t="shared" si="1"/>
        <v>102416332</v>
      </c>
      <c r="O48" s="31">
        <f t="shared" si="1"/>
        <v>37283636</v>
      </c>
      <c r="P48" s="31">
        <f t="shared" si="1"/>
        <v>38803962</v>
      </c>
      <c r="Q48" s="31">
        <f t="shared" si="1"/>
        <v>36370064</v>
      </c>
      <c r="R48" s="31">
        <f t="shared" si="1"/>
        <v>112457662</v>
      </c>
      <c r="S48" s="31">
        <f t="shared" si="1"/>
        <v>31854881</v>
      </c>
      <c r="T48" s="31">
        <f t="shared" si="1"/>
        <v>34822239</v>
      </c>
      <c r="U48" s="31">
        <f t="shared" si="1"/>
        <v>53405571</v>
      </c>
      <c r="V48" s="31">
        <f t="shared" si="1"/>
        <v>120082691</v>
      </c>
      <c r="W48" s="31">
        <f t="shared" si="1"/>
        <v>486416553</v>
      </c>
      <c r="X48" s="31">
        <f t="shared" si="1"/>
        <v>494191326</v>
      </c>
      <c r="Y48" s="31">
        <f t="shared" si="1"/>
        <v>-7774773</v>
      </c>
      <c r="Z48" s="32">
        <f>+IF(X48&lt;&gt;0,+(Y48/X48)*100,0)</f>
        <v>-1.5732313763839716</v>
      </c>
      <c r="AA48" s="29">
        <f>SUM(AA35:AA47)</f>
        <v>494191326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-34412701</v>
      </c>
      <c r="D49" s="39">
        <f t="shared" si="2"/>
        <v>0</v>
      </c>
      <c r="E49" s="40">
        <f t="shared" si="2"/>
        <v>-49342196</v>
      </c>
      <c r="F49" s="41">
        <f t="shared" si="2"/>
        <v>-54326085</v>
      </c>
      <c r="G49" s="41">
        <f t="shared" si="2"/>
        <v>-10421015</v>
      </c>
      <c r="H49" s="41">
        <f t="shared" si="2"/>
        <v>-12557675</v>
      </c>
      <c r="I49" s="41">
        <f t="shared" si="2"/>
        <v>-9065136</v>
      </c>
      <c r="J49" s="41">
        <f t="shared" si="2"/>
        <v>-32043826</v>
      </c>
      <c r="K49" s="41">
        <f t="shared" si="2"/>
        <v>1780040</v>
      </c>
      <c r="L49" s="41">
        <f t="shared" si="2"/>
        <v>-1550503</v>
      </c>
      <c r="M49" s="41">
        <f t="shared" si="2"/>
        <v>593606</v>
      </c>
      <c r="N49" s="41">
        <f t="shared" si="2"/>
        <v>823143</v>
      </c>
      <c r="O49" s="41">
        <f t="shared" si="2"/>
        <v>-1124208</v>
      </c>
      <c r="P49" s="41">
        <f t="shared" si="2"/>
        <v>-5751452</v>
      </c>
      <c r="Q49" s="41">
        <f t="shared" si="2"/>
        <v>-2342311</v>
      </c>
      <c r="R49" s="41">
        <f t="shared" si="2"/>
        <v>-9217971</v>
      </c>
      <c r="S49" s="41">
        <f t="shared" si="2"/>
        <v>-1530722</v>
      </c>
      <c r="T49" s="41">
        <f t="shared" si="2"/>
        <v>518967</v>
      </c>
      <c r="U49" s="41">
        <f t="shared" si="2"/>
        <v>-19420539</v>
      </c>
      <c r="V49" s="41">
        <f t="shared" si="2"/>
        <v>-20432294</v>
      </c>
      <c r="W49" s="41">
        <f t="shared" si="2"/>
        <v>-60870948</v>
      </c>
      <c r="X49" s="41">
        <f t="shared" si="2"/>
        <v>-54326085</v>
      </c>
      <c r="Y49" s="41">
        <f t="shared" si="2"/>
        <v>-6544863</v>
      </c>
      <c r="Z49" s="42">
        <f>+IF(X49&lt;&gt;0,+(Y49/X49)*100,0)</f>
        <v>12.047367300625474</v>
      </c>
      <c r="AA49" s="39">
        <f>+AA33-AA48</f>
        <v>-54326085</v>
      </c>
    </row>
    <row r="50" spans="1:27" x14ac:dyDescent="0.25">
      <c r="A50" s="43" t="s">
        <v>75</v>
      </c>
      <c r="B50" s="15" t="s">
        <v>32</v>
      </c>
      <c r="C50" s="20">
        <v>6297650</v>
      </c>
      <c r="D50" s="20"/>
      <c r="E50" s="21">
        <v>4203000</v>
      </c>
      <c r="F50" s="22">
        <v>3272303</v>
      </c>
      <c r="G50" s="22"/>
      <c r="H50" s="22"/>
      <c r="I50" s="22"/>
      <c r="J50" s="22"/>
      <c r="K50" s="22"/>
      <c r="L50" s="22"/>
      <c r="M50" s="22">
        <v>49756</v>
      </c>
      <c r="N50" s="22">
        <v>49756</v>
      </c>
      <c r="O50" s="22"/>
      <c r="P50" s="22">
        <v>14711</v>
      </c>
      <c r="Q50" s="22">
        <v>1434354</v>
      </c>
      <c r="R50" s="22">
        <v>1449065</v>
      </c>
      <c r="S50" s="22">
        <v>361303</v>
      </c>
      <c r="T50" s="22"/>
      <c r="U50" s="22">
        <v>600346</v>
      </c>
      <c r="V50" s="22">
        <v>961649</v>
      </c>
      <c r="W50" s="22">
        <v>2460470</v>
      </c>
      <c r="X50" s="22">
        <v>3272303</v>
      </c>
      <c r="Y50" s="22">
        <v>-811833</v>
      </c>
      <c r="Z50" s="23">
        <v>-24.809224573641256</v>
      </c>
      <c r="AA50" s="20">
        <v>3272303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-28115051</v>
      </c>
      <c r="D52" s="48">
        <f t="shared" si="3"/>
        <v>0</v>
      </c>
      <c r="E52" s="49">
        <f t="shared" si="3"/>
        <v>-45139196</v>
      </c>
      <c r="F52" s="50">
        <f t="shared" si="3"/>
        <v>-51053782</v>
      </c>
      <c r="G52" s="50">
        <f t="shared" si="3"/>
        <v>-10421015</v>
      </c>
      <c r="H52" s="50">
        <f t="shared" si="3"/>
        <v>-12557675</v>
      </c>
      <c r="I52" s="50">
        <f t="shared" si="3"/>
        <v>-9065136</v>
      </c>
      <c r="J52" s="50">
        <f t="shared" si="3"/>
        <v>-32043826</v>
      </c>
      <c r="K52" s="50">
        <f t="shared" si="3"/>
        <v>1780040</v>
      </c>
      <c r="L52" s="50">
        <f t="shared" si="3"/>
        <v>-1550503</v>
      </c>
      <c r="M52" s="50">
        <f t="shared" si="3"/>
        <v>643362</v>
      </c>
      <c r="N52" s="50">
        <f t="shared" si="3"/>
        <v>872899</v>
      </c>
      <c r="O52" s="50">
        <f t="shared" si="3"/>
        <v>-1124208</v>
      </c>
      <c r="P52" s="50">
        <f t="shared" si="3"/>
        <v>-5736741</v>
      </c>
      <c r="Q52" s="50">
        <f t="shared" si="3"/>
        <v>-907957</v>
      </c>
      <c r="R52" s="50">
        <f t="shared" si="3"/>
        <v>-7768906</v>
      </c>
      <c r="S52" s="50">
        <f t="shared" si="3"/>
        <v>-1169419</v>
      </c>
      <c r="T52" s="50">
        <f t="shared" si="3"/>
        <v>518967</v>
      </c>
      <c r="U52" s="50">
        <f t="shared" si="3"/>
        <v>-18820193</v>
      </c>
      <c r="V52" s="50">
        <f t="shared" si="3"/>
        <v>-19470645</v>
      </c>
      <c r="W52" s="50">
        <f t="shared" si="3"/>
        <v>-58410478</v>
      </c>
      <c r="X52" s="50">
        <f t="shared" si="3"/>
        <v>-51053782</v>
      </c>
      <c r="Y52" s="50">
        <f t="shared" si="3"/>
        <v>-7356696</v>
      </c>
      <c r="Z52" s="51">
        <f>+IF(X52&lt;&gt;0,+(Y52/X52)*100,0)</f>
        <v>14.409698384343006</v>
      </c>
      <c r="AA52" s="48">
        <f>SUM(AA49:AA51)</f>
        <v>-51053782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-28115051</v>
      </c>
      <c r="D54" s="54">
        <f>+D52-D53</f>
        <v>0</v>
      </c>
      <c r="E54" s="55">
        <f t="shared" si="4"/>
        <v>-45139196</v>
      </c>
      <c r="F54" s="56">
        <f t="shared" si="4"/>
        <v>-51053782</v>
      </c>
      <c r="G54" s="56">
        <f t="shared" si="4"/>
        <v>-10421015</v>
      </c>
      <c r="H54" s="56">
        <f t="shared" si="4"/>
        <v>-12557675</v>
      </c>
      <c r="I54" s="56">
        <f t="shared" si="4"/>
        <v>-9065136</v>
      </c>
      <c r="J54" s="56">
        <f t="shared" si="4"/>
        <v>-32043826</v>
      </c>
      <c r="K54" s="56">
        <f t="shared" si="4"/>
        <v>1780040</v>
      </c>
      <c r="L54" s="56">
        <f t="shared" si="4"/>
        <v>-1550503</v>
      </c>
      <c r="M54" s="56">
        <f t="shared" si="4"/>
        <v>643362</v>
      </c>
      <c r="N54" s="56">
        <f t="shared" si="4"/>
        <v>872899</v>
      </c>
      <c r="O54" s="56">
        <f t="shared" si="4"/>
        <v>-1124208</v>
      </c>
      <c r="P54" s="56">
        <f t="shared" si="4"/>
        <v>-5736741</v>
      </c>
      <c r="Q54" s="56">
        <f t="shared" si="4"/>
        <v>-907957</v>
      </c>
      <c r="R54" s="56">
        <f t="shared" si="4"/>
        <v>-7768906</v>
      </c>
      <c r="S54" s="56">
        <f t="shared" si="4"/>
        <v>-1169419</v>
      </c>
      <c r="T54" s="56">
        <f t="shared" si="4"/>
        <v>518967</v>
      </c>
      <c r="U54" s="56">
        <f t="shared" si="4"/>
        <v>-18820193</v>
      </c>
      <c r="V54" s="56">
        <f t="shared" si="4"/>
        <v>-19470645</v>
      </c>
      <c r="W54" s="56">
        <f t="shared" si="4"/>
        <v>-58410478</v>
      </c>
      <c r="X54" s="56">
        <f t="shared" si="4"/>
        <v>-51053782</v>
      </c>
      <c r="Y54" s="56">
        <f t="shared" si="4"/>
        <v>-7356696</v>
      </c>
      <c r="Z54" s="57">
        <f>+IF(X54&lt;&gt;0,+(Y54/X54)*100,0)</f>
        <v>14.409698384343006</v>
      </c>
      <c r="AA54" s="54">
        <f>+AA52-AA53</f>
        <v>-51053782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-28115051</v>
      </c>
      <c r="D57" s="48">
        <f>SUM(D54:D56)</f>
        <v>0</v>
      </c>
      <c r="E57" s="49">
        <f t="shared" si="5"/>
        <v>-45139196</v>
      </c>
      <c r="F57" s="50">
        <f t="shared" si="5"/>
        <v>-51053782</v>
      </c>
      <c r="G57" s="50">
        <f t="shared" si="5"/>
        <v>-10421015</v>
      </c>
      <c r="H57" s="50">
        <f t="shared" si="5"/>
        <v>-12557675</v>
      </c>
      <c r="I57" s="50">
        <f t="shared" si="5"/>
        <v>-9065136</v>
      </c>
      <c r="J57" s="50">
        <f t="shared" si="5"/>
        <v>-32043826</v>
      </c>
      <c r="K57" s="50">
        <f t="shared" si="5"/>
        <v>1780040</v>
      </c>
      <c r="L57" s="50">
        <f t="shared" si="5"/>
        <v>-1550503</v>
      </c>
      <c r="M57" s="50">
        <f t="shared" si="5"/>
        <v>643362</v>
      </c>
      <c r="N57" s="50">
        <f t="shared" si="5"/>
        <v>872899</v>
      </c>
      <c r="O57" s="50">
        <f t="shared" si="5"/>
        <v>-1124208</v>
      </c>
      <c r="P57" s="50">
        <f t="shared" si="5"/>
        <v>-5736741</v>
      </c>
      <c r="Q57" s="50">
        <f t="shared" si="5"/>
        <v>-907957</v>
      </c>
      <c r="R57" s="50">
        <f t="shared" si="5"/>
        <v>-7768906</v>
      </c>
      <c r="S57" s="50">
        <f t="shared" si="5"/>
        <v>-1169419</v>
      </c>
      <c r="T57" s="50">
        <f t="shared" si="5"/>
        <v>518967</v>
      </c>
      <c r="U57" s="50">
        <f t="shared" si="5"/>
        <v>-18820193</v>
      </c>
      <c r="V57" s="50">
        <f t="shared" si="5"/>
        <v>-19470645</v>
      </c>
      <c r="W57" s="50">
        <f t="shared" si="5"/>
        <v>-58410478</v>
      </c>
      <c r="X57" s="50">
        <f t="shared" si="5"/>
        <v>-51053782</v>
      </c>
      <c r="Y57" s="50">
        <f t="shared" si="5"/>
        <v>-7356696</v>
      </c>
      <c r="Z57" s="51">
        <f>+IF(X57&lt;&gt;0,+(Y57/X57)*100,0)</f>
        <v>14.409698384343006</v>
      </c>
      <c r="AA57" s="48">
        <f>SUM(AA54:AA56)</f>
        <v>-51053782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-28115051</v>
      </c>
      <c r="D60" s="65">
        <f>SUM(D57:D59)</f>
        <v>0</v>
      </c>
      <c r="E60" s="66">
        <f t="shared" si="6"/>
        <v>-45139196</v>
      </c>
      <c r="F60" s="67">
        <f t="shared" si="6"/>
        <v>-51053782</v>
      </c>
      <c r="G60" s="67">
        <f t="shared" si="6"/>
        <v>-10421015</v>
      </c>
      <c r="H60" s="67">
        <f t="shared" si="6"/>
        <v>-12557675</v>
      </c>
      <c r="I60" s="67">
        <f t="shared" si="6"/>
        <v>-9065136</v>
      </c>
      <c r="J60" s="67">
        <f t="shared" si="6"/>
        <v>-32043826</v>
      </c>
      <c r="K60" s="67">
        <f t="shared" si="6"/>
        <v>1780040</v>
      </c>
      <c r="L60" s="67">
        <f t="shared" si="6"/>
        <v>-1550503</v>
      </c>
      <c r="M60" s="67">
        <f t="shared" si="6"/>
        <v>643362</v>
      </c>
      <c r="N60" s="67">
        <f t="shared" si="6"/>
        <v>872899</v>
      </c>
      <c r="O60" s="67">
        <f t="shared" si="6"/>
        <v>-1124208</v>
      </c>
      <c r="P60" s="67">
        <f t="shared" si="6"/>
        <v>-5736741</v>
      </c>
      <c r="Q60" s="67">
        <f t="shared" si="6"/>
        <v>-907957</v>
      </c>
      <c r="R60" s="67">
        <f t="shared" si="6"/>
        <v>-7768906</v>
      </c>
      <c r="S60" s="67">
        <f t="shared" si="6"/>
        <v>-1169419</v>
      </c>
      <c r="T60" s="67">
        <f t="shared" si="6"/>
        <v>518967</v>
      </c>
      <c r="U60" s="67">
        <f t="shared" si="6"/>
        <v>-18820193</v>
      </c>
      <c r="V60" s="67">
        <f t="shared" si="6"/>
        <v>-19470645</v>
      </c>
      <c r="W60" s="67">
        <f t="shared" si="6"/>
        <v>-58410478</v>
      </c>
      <c r="X60" s="67">
        <f t="shared" si="6"/>
        <v>-51053782</v>
      </c>
      <c r="Y60" s="67">
        <f t="shared" si="6"/>
        <v>-7356696</v>
      </c>
      <c r="Z60" s="68">
        <f>+IF(X60&lt;&gt;0,+(Y60/X60)*100,0)</f>
        <v>14.409698384343006</v>
      </c>
      <c r="AA60" s="65">
        <f>SUM(AA57:AA59)</f>
        <v>-51053782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167740476</v>
      </c>
      <c r="D6" s="20"/>
      <c r="E6" s="21">
        <v>195237912</v>
      </c>
      <c r="F6" s="22">
        <v>210696000</v>
      </c>
      <c r="G6" s="22">
        <v>20098884</v>
      </c>
      <c r="H6" s="22">
        <v>22838613</v>
      </c>
      <c r="I6" s="22"/>
      <c r="J6" s="22">
        <v>42937497</v>
      </c>
      <c r="K6" s="22">
        <v>16063777</v>
      </c>
      <c r="L6" s="22">
        <v>18751366</v>
      </c>
      <c r="M6" s="22">
        <v>14507402</v>
      </c>
      <c r="N6" s="22">
        <v>49322545</v>
      </c>
      <c r="O6" s="22">
        <v>12647634</v>
      </c>
      <c r="P6" s="22">
        <v>13467375</v>
      </c>
      <c r="Q6" s="22">
        <v>13860210</v>
      </c>
      <c r="R6" s="22">
        <v>39975219</v>
      </c>
      <c r="S6" s="22">
        <v>33675582</v>
      </c>
      <c r="T6" s="22">
        <v>14407954</v>
      </c>
      <c r="U6" s="22"/>
      <c r="V6" s="22">
        <v>48083536</v>
      </c>
      <c r="W6" s="22">
        <v>180318797</v>
      </c>
      <c r="X6" s="22">
        <v>210696000</v>
      </c>
      <c r="Y6" s="22">
        <v>-30377203</v>
      </c>
      <c r="Z6" s="23">
        <v>-14.417550878991534</v>
      </c>
      <c r="AA6" s="20">
        <v>210696000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5922940</v>
      </c>
      <c r="D13" s="20"/>
      <c r="E13" s="21">
        <v>15108193</v>
      </c>
      <c r="F13" s="22">
        <v>6681186</v>
      </c>
      <c r="G13" s="22">
        <v>532929</v>
      </c>
      <c r="H13" s="22">
        <v>542192</v>
      </c>
      <c r="I13" s="22"/>
      <c r="J13" s="22">
        <v>1075121</v>
      </c>
      <c r="K13" s="22">
        <v>577752</v>
      </c>
      <c r="L13" s="22">
        <v>533985</v>
      </c>
      <c r="M13" s="22">
        <v>586146</v>
      </c>
      <c r="N13" s="22">
        <v>1697883</v>
      </c>
      <c r="O13" s="22">
        <v>597601</v>
      </c>
      <c r="P13" s="22">
        <v>601050</v>
      </c>
      <c r="Q13" s="22">
        <v>566859</v>
      </c>
      <c r="R13" s="22">
        <v>1765510</v>
      </c>
      <c r="S13" s="22">
        <v>1029140</v>
      </c>
      <c r="T13" s="22">
        <v>569910</v>
      </c>
      <c r="U13" s="22"/>
      <c r="V13" s="22">
        <v>1599050</v>
      </c>
      <c r="W13" s="22">
        <v>6137564</v>
      </c>
      <c r="X13" s="22">
        <v>6681186</v>
      </c>
      <c r="Y13" s="22">
        <v>-543622</v>
      </c>
      <c r="Z13" s="23">
        <v>-8.1366092786520241</v>
      </c>
      <c r="AA13" s="20">
        <v>6681186</v>
      </c>
    </row>
    <row r="14" spans="1:27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64242</v>
      </c>
      <c r="D24" s="20"/>
      <c r="E24" s="21">
        <v>223207</v>
      </c>
      <c r="F24" s="22">
        <v>573207</v>
      </c>
      <c r="G24" s="22"/>
      <c r="H24" s="22">
        <v>8991</v>
      </c>
      <c r="I24" s="22"/>
      <c r="J24" s="22">
        <v>8991</v>
      </c>
      <c r="K24" s="22"/>
      <c r="L24" s="22">
        <v>8991</v>
      </c>
      <c r="M24" s="22">
        <v>53946</v>
      </c>
      <c r="N24" s="22">
        <v>62937</v>
      </c>
      <c r="O24" s="22">
        <v>71927</v>
      </c>
      <c r="P24" s="22">
        <v>81661</v>
      </c>
      <c r="Q24" s="22">
        <v>53945</v>
      </c>
      <c r="R24" s="22">
        <v>207533</v>
      </c>
      <c r="S24" s="22">
        <v>17982</v>
      </c>
      <c r="T24" s="22">
        <v>15637</v>
      </c>
      <c r="U24" s="22"/>
      <c r="V24" s="22">
        <v>33619</v>
      </c>
      <c r="W24" s="22">
        <v>313080</v>
      </c>
      <c r="X24" s="22">
        <v>573207</v>
      </c>
      <c r="Y24" s="22">
        <v>-260127</v>
      </c>
      <c r="Z24" s="23">
        <v>-45.380988020034643</v>
      </c>
      <c r="AA24" s="20">
        <v>573207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30489067</v>
      </c>
      <c r="D26" s="20"/>
      <c r="E26" s="21">
        <v>9875916</v>
      </c>
      <c r="F26" s="22">
        <v>9875916</v>
      </c>
      <c r="G26" s="22">
        <v>3954345</v>
      </c>
      <c r="H26" s="22"/>
      <c r="I26" s="22"/>
      <c r="J26" s="22">
        <v>3954345</v>
      </c>
      <c r="K26" s="22"/>
      <c r="L26" s="22"/>
      <c r="M26" s="22">
        <v>3163520</v>
      </c>
      <c r="N26" s="22">
        <v>3163520</v>
      </c>
      <c r="O26" s="22"/>
      <c r="P26" s="22"/>
      <c r="Q26" s="22">
        <v>2372622</v>
      </c>
      <c r="R26" s="22">
        <v>2372622</v>
      </c>
      <c r="S26" s="22"/>
      <c r="T26" s="22"/>
      <c r="U26" s="22"/>
      <c r="V26" s="22"/>
      <c r="W26" s="22">
        <v>9490487</v>
      </c>
      <c r="X26" s="22">
        <v>9875916</v>
      </c>
      <c r="Y26" s="22">
        <v>-385429</v>
      </c>
      <c r="Z26" s="23">
        <v>-3.9027164670092374</v>
      </c>
      <c r="AA26" s="20">
        <v>9875916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204458429</v>
      </c>
      <c r="D33" s="29">
        <f t="shared" ref="D33:Y33" si="0">SUM(D6:D32)</f>
        <v>0</v>
      </c>
      <c r="E33" s="30">
        <f t="shared" si="0"/>
        <v>220445228</v>
      </c>
      <c r="F33" s="31">
        <f t="shared" si="0"/>
        <v>227826309</v>
      </c>
      <c r="G33" s="31">
        <f t="shared" si="0"/>
        <v>24586158</v>
      </c>
      <c r="H33" s="31">
        <f t="shared" si="0"/>
        <v>23389796</v>
      </c>
      <c r="I33" s="31">
        <f t="shared" si="0"/>
        <v>0</v>
      </c>
      <c r="J33" s="31">
        <f t="shared" si="0"/>
        <v>47975954</v>
      </c>
      <c r="K33" s="31">
        <f t="shared" si="0"/>
        <v>16641529</v>
      </c>
      <c r="L33" s="31">
        <f t="shared" si="0"/>
        <v>19294342</v>
      </c>
      <c r="M33" s="31">
        <f t="shared" si="0"/>
        <v>18311014</v>
      </c>
      <c r="N33" s="31">
        <f t="shared" si="0"/>
        <v>54246885</v>
      </c>
      <c r="O33" s="31">
        <f t="shared" si="0"/>
        <v>13317162</v>
      </c>
      <c r="P33" s="31">
        <f t="shared" si="0"/>
        <v>14150086</v>
      </c>
      <c r="Q33" s="31">
        <f t="shared" si="0"/>
        <v>16853636</v>
      </c>
      <c r="R33" s="31">
        <f t="shared" si="0"/>
        <v>44320884</v>
      </c>
      <c r="S33" s="31">
        <f t="shared" si="0"/>
        <v>34722704</v>
      </c>
      <c r="T33" s="31">
        <f t="shared" si="0"/>
        <v>14993501</v>
      </c>
      <c r="U33" s="31">
        <f t="shared" si="0"/>
        <v>0</v>
      </c>
      <c r="V33" s="31">
        <f t="shared" si="0"/>
        <v>49716205</v>
      </c>
      <c r="W33" s="31">
        <f t="shared" si="0"/>
        <v>196259928</v>
      </c>
      <c r="X33" s="31">
        <f t="shared" si="0"/>
        <v>227826309</v>
      </c>
      <c r="Y33" s="31">
        <f t="shared" si="0"/>
        <v>-31566381</v>
      </c>
      <c r="Z33" s="32">
        <f>+IF(X33&lt;&gt;0,+(Y33/X33)*100,0)</f>
        <v>-13.855459072551627</v>
      </c>
      <c r="AA33" s="29">
        <f>SUM(AA6:AA32)</f>
        <v>227826309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20691658</v>
      </c>
      <c r="D35" s="20"/>
      <c r="E35" s="21">
        <v>21839036</v>
      </c>
      <c r="F35" s="22">
        <v>22573621</v>
      </c>
      <c r="G35" s="22">
        <v>1487773</v>
      </c>
      <c r="H35" s="22">
        <v>1343994</v>
      </c>
      <c r="I35" s="22"/>
      <c r="J35" s="22">
        <v>2831767</v>
      </c>
      <c r="K35" s="22">
        <v>1673869</v>
      </c>
      <c r="L35" s="22">
        <v>1868434</v>
      </c>
      <c r="M35" s="22">
        <v>1558369</v>
      </c>
      <c r="N35" s="22">
        <v>5100672</v>
      </c>
      <c r="O35" s="22">
        <v>1448842</v>
      </c>
      <c r="P35" s="22">
        <v>1467145</v>
      </c>
      <c r="Q35" s="22">
        <v>1419925</v>
      </c>
      <c r="R35" s="22">
        <v>4335912</v>
      </c>
      <c r="S35" s="22">
        <v>2634298</v>
      </c>
      <c r="T35" s="22">
        <v>1358902</v>
      </c>
      <c r="U35" s="22"/>
      <c r="V35" s="22">
        <v>3993200</v>
      </c>
      <c r="W35" s="22">
        <v>16261551</v>
      </c>
      <c r="X35" s="22">
        <v>22573621</v>
      </c>
      <c r="Y35" s="22">
        <v>-6312070</v>
      </c>
      <c r="Z35" s="23">
        <v>-27.962151043467948</v>
      </c>
      <c r="AA35" s="20">
        <v>22573621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160801200</v>
      </c>
      <c r="D37" s="20"/>
      <c r="E37" s="21">
        <v>204160008</v>
      </c>
      <c r="F37" s="22">
        <v>184585235</v>
      </c>
      <c r="G37" s="22">
        <v>23152929</v>
      </c>
      <c r="H37" s="22">
        <v>6086957</v>
      </c>
      <c r="I37" s="22"/>
      <c r="J37" s="22">
        <v>29239886</v>
      </c>
      <c r="K37" s="22">
        <v>15725302</v>
      </c>
      <c r="L37" s="22"/>
      <c r="M37" s="22">
        <v>23974995</v>
      </c>
      <c r="N37" s="22">
        <v>39700297</v>
      </c>
      <c r="O37" s="22"/>
      <c r="P37" s="22">
        <v>37767510</v>
      </c>
      <c r="Q37" s="22"/>
      <c r="R37" s="22">
        <v>37767510</v>
      </c>
      <c r="S37" s="22">
        <v>11839189</v>
      </c>
      <c r="T37" s="22">
        <v>52040010</v>
      </c>
      <c r="U37" s="22"/>
      <c r="V37" s="22">
        <v>63879199</v>
      </c>
      <c r="W37" s="22">
        <v>170586892</v>
      </c>
      <c r="X37" s="22">
        <v>184585235</v>
      </c>
      <c r="Y37" s="22">
        <v>-13998343</v>
      </c>
      <c r="Z37" s="23">
        <v>-7.5836742846739611</v>
      </c>
      <c r="AA37" s="20">
        <v>184585235</v>
      </c>
    </row>
    <row r="38" spans="1:27" x14ac:dyDescent="0.25">
      <c r="A38" s="19" t="s">
        <v>64</v>
      </c>
      <c r="B38" s="15" t="s">
        <v>32</v>
      </c>
      <c r="C38" s="20">
        <v>1143415</v>
      </c>
      <c r="D38" s="20"/>
      <c r="E38" s="21">
        <v>1415232</v>
      </c>
      <c r="F38" s="22">
        <v>1565000</v>
      </c>
      <c r="G38" s="22"/>
      <c r="H38" s="22">
        <v>-244740</v>
      </c>
      <c r="I38" s="22"/>
      <c r="J38" s="22">
        <v>-244740</v>
      </c>
      <c r="K38" s="22"/>
      <c r="L38" s="22">
        <v>446784</v>
      </c>
      <c r="M38" s="22">
        <v>334230</v>
      </c>
      <c r="N38" s="22">
        <v>781014</v>
      </c>
      <c r="O38" s="22"/>
      <c r="P38" s="22">
        <v>244999</v>
      </c>
      <c r="Q38" s="22">
        <v>3015</v>
      </c>
      <c r="R38" s="22">
        <v>248014</v>
      </c>
      <c r="S38" s="22">
        <v>211802</v>
      </c>
      <c r="T38" s="22"/>
      <c r="U38" s="22"/>
      <c r="V38" s="22">
        <v>211802</v>
      </c>
      <c r="W38" s="22">
        <v>996090</v>
      </c>
      <c r="X38" s="22">
        <v>1565000</v>
      </c>
      <c r="Y38" s="22">
        <v>-568910</v>
      </c>
      <c r="Z38" s="23">
        <v>-36.35207667731629</v>
      </c>
      <c r="AA38" s="20">
        <v>1565000</v>
      </c>
    </row>
    <row r="39" spans="1:27" x14ac:dyDescent="0.25">
      <c r="A39" s="19" t="s">
        <v>65</v>
      </c>
      <c r="B39" s="15" t="s">
        <v>32</v>
      </c>
      <c r="C39" s="20">
        <v>11113962</v>
      </c>
      <c r="D39" s="20"/>
      <c r="E39" s="21"/>
      <c r="F39" s="22">
        <v>11051022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11051022</v>
      </c>
      <c r="Y39" s="22">
        <v>-11051022</v>
      </c>
      <c r="Z39" s="23">
        <v>-100</v>
      </c>
      <c r="AA39" s="20">
        <v>11051022</v>
      </c>
    </row>
    <row r="40" spans="1:27" x14ac:dyDescent="0.25">
      <c r="A40" s="19" t="s">
        <v>66</v>
      </c>
      <c r="B40" s="15" t="s">
        <v>32</v>
      </c>
      <c r="C40" s="20">
        <v>7805943</v>
      </c>
      <c r="D40" s="20"/>
      <c r="E40" s="21">
        <v>4876440</v>
      </c>
      <c r="F40" s="22">
        <v>5618000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5618000</v>
      </c>
      <c r="Y40" s="22">
        <v>-5618000</v>
      </c>
      <c r="Z40" s="23">
        <v>-100</v>
      </c>
      <c r="AA40" s="20">
        <v>5618000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>
        <v>4500000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4500000</v>
      </c>
      <c r="Y41" s="22">
        <v>-4500000</v>
      </c>
      <c r="Z41" s="23">
        <v>-100</v>
      </c>
      <c r="AA41" s="20">
        <v>4500000</v>
      </c>
    </row>
    <row r="42" spans="1:27" x14ac:dyDescent="0.25">
      <c r="A42" s="19" t="s">
        <v>67</v>
      </c>
      <c r="B42" s="15" t="s">
        <v>32</v>
      </c>
      <c r="C42" s="20">
        <v>1316036</v>
      </c>
      <c r="D42" s="20"/>
      <c r="E42" s="21">
        <v>14268924</v>
      </c>
      <c r="F42" s="22">
        <v>15248871</v>
      </c>
      <c r="G42" s="22">
        <v>53903</v>
      </c>
      <c r="H42" s="22">
        <v>61414</v>
      </c>
      <c r="I42" s="22"/>
      <c r="J42" s="22">
        <v>115317</v>
      </c>
      <c r="K42" s="22">
        <v>1300</v>
      </c>
      <c r="L42" s="22">
        <v>748726</v>
      </c>
      <c r="M42" s="22"/>
      <c r="N42" s="22">
        <v>750026</v>
      </c>
      <c r="O42" s="22">
        <v>4511</v>
      </c>
      <c r="P42" s="22">
        <v>23010</v>
      </c>
      <c r="Q42" s="22">
        <v>6356</v>
      </c>
      <c r="R42" s="22">
        <v>33877</v>
      </c>
      <c r="S42" s="22">
        <v>1450</v>
      </c>
      <c r="T42" s="22">
        <v>6477</v>
      </c>
      <c r="U42" s="22"/>
      <c r="V42" s="22">
        <v>7927</v>
      </c>
      <c r="W42" s="22">
        <v>907147</v>
      </c>
      <c r="X42" s="22">
        <v>15248871</v>
      </c>
      <c r="Y42" s="22">
        <v>-14341724</v>
      </c>
      <c r="Z42" s="23">
        <v>-94.051054664965022</v>
      </c>
      <c r="AA42" s="20">
        <v>15248871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13500000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8030737</v>
      </c>
      <c r="D45" s="20"/>
      <c r="E45" s="21">
        <v>3554316</v>
      </c>
      <c r="F45" s="22">
        <v>13622138</v>
      </c>
      <c r="G45" s="22">
        <v>491873</v>
      </c>
      <c r="H45" s="22">
        <v>408174</v>
      </c>
      <c r="I45" s="22"/>
      <c r="J45" s="22">
        <v>900047</v>
      </c>
      <c r="K45" s="22">
        <v>372013</v>
      </c>
      <c r="L45" s="22">
        <v>443733</v>
      </c>
      <c r="M45" s="22">
        <v>17518</v>
      </c>
      <c r="N45" s="22">
        <v>833264</v>
      </c>
      <c r="O45" s="22">
        <v>752967</v>
      </c>
      <c r="P45" s="22">
        <v>650634</v>
      </c>
      <c r="Q45" s="22">
        <v>90742</v>
      </c>
      <c r="R45" s="22">
        <v>1494343</v>
      </c>
      <c r="S45" s="22">
        <v>644674</v>
      </c>
      <c r="T45" s="22">
        <v>892773</v>
      </c>
      <c r="U45" s="22"/>
      <c r="V45" s="22">
        <v>1537447</v>
      </c>
      <c r="W45" s="22">
        <v>4765101</v>
      </c>
      <c r="X45" s="22">
        <v>13622138</v>
      </c>
      <c r="Y45" s="22">
        <v>-8857037</v>
      </c>
      <c r="Z45" s="23">
        <v>-65.019433806939858</v>
      </c>
      <c r="AA45" s="20">
        <v>13622138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210902951</v>
      </c>
      <c r="D48" s="29">
        <f t="shared" ref="D48:Y48" si="1">SUM(D35:D47)</f>
        <v>0</v>
      </c>
      <c r="E48" s="30">
        <f t="shared" si="1"/>
        <v>263613956</v>
      </c>
      <c r="F48" s="31">
        <f t="shared" si="1"/>
        <v>258763887</v>
      </c>
      <c r="G48" s="31">
        <f t="shared" si="1"/>
        <v>25186478</v>
      </c>
      <c r="H48" s="31">
        <f t="shared" si="1"/>
        <v>7655799</v>
      </c>
      <c r="I48" s="31">
        <f t="shared" si="1"/>
        <v>0</v>
      </c>
      <c r="J48" s="31">
        <f t="shared" si="1"/>
        <v>32842277</v>
      </c>
      <c r="K48" s="31">
        <f t="shared" si="1"/>
        <v>17772484</v>
      </c>
      <c r="L48" s="31">
        <f t="shared" si="1"/>
        <v>3507677</v>
      </c>
      <c r="M48" s="31">
        <f t="shared" si="1"/>
        <v>25885112</v>
      </c>
      <c r="N48" s="31">
        <f t="shared" si="1"/>
        <v>47165273</v>
      </c>
      <c r="O48" s="31">
        <f t="shared" si="1"/>
        <v>2206320</v>
      </c>
      <c r="P48" s="31">
        <f t="shared" si="1"/>
        <v>40153298</v>
      </c>
      <c r="Q48" s="31">
        <f t="shared" si="1"/>
        <v>1520038</v>
      </c>
      <c r="R48" s="31">
        <f t="shared" si="1"/>
        <v>43879656</v>
      </c>
      <c r="S48" s="31">
        <f t="shared" si="1"/>
        <v>15331413</v>
      </c>
      <c r="T48" s="31">
        <f t="shared" si="1"/>
        <v>54298162</v>
      </c>
      <c r="U48" s="31">
        <f t="shared" si="1"/>
        <v>0</v>
      </c>
      <c r="V48" s="31">
        <f t="shared" si="1"/>
        <v>69629575</v>
      </c>
      <c r="W48" s="31">
        <f t="shared" si="1"/>
        <v>193516781</v>
      </c>
      <c r="X48" s="31">
        <f t="shared" si="1"/>
        <v>258763887</v>
      </c>
      <c r="Y48" s="31">
        <f t="shared" si="1"/>
        <v>-65247106</v>
      </c>
      <c r="Z48" s="32">
        <f>+IF(X48&lt;&gt;0,+(Y48/X48)*100,0)</f>
        <v>-25.214919576470884</v>
      </c>
      <c r="AA48" s="29">
        <f>SUM(AA35:AA47)</f>
        <v>258763887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-6444522</v>
      </c>
      <c r="D49" s="39">
        <f t="shared" si="2"/>
        <v>0</v>
      </c>
      <c r="E49" s="40">
        <f t="shared" si="2"/>
        <v>-43168728</v>
      </c>
      <c r="F49" s="41">
        <f t="shared" si="2"/>
        <v>-30937578</v>
      </c>
      <c r="G49" s="41">
        <f t="shared" si="2"/>
        <v>-600320</v>
      </c>
      <c r="H49" s="41">
        <f t="shared" si="2"/>
        <v>15733997</v>
      </c>
      <c r="I49" s="41">
        <f t="shared" si="2"/>
        <v>0</v>
      </c>
      <c r="J49" s="41">
        <f t="shared" si="2"/>
        <v>15133677</v>
      </c>
      <c r="K49" s="41">
        <f t="shared" si="2"/>
        <v>-1130955</v>
      </c>
      <c r="L49" s="41">
        <f t="shared" si="2"/>
        <v>15786665</v>
      </c>
      <c r="M49" s="41">
        <f t="shared" si="2"/>
        <v>-7574098</v>
      </c>
      <c r="N49" s="41">
        <f t="shared" si="2"/>
        <v>7081612</v>
      </c>
      <c r="O49" s="41">
        <f t="shared" si="2"/>
        <v>11110842</v>
      </c>
      <c r="P49" s="41">
        <f t="shared" si="2"/>
        <v>-26003212</v>
      </c>
      <c r="Q49" s="41">
        <f t="shared" si="2"/>
        <v>15333598</v>
      </c>
      <c r="R49" s="41">
        <f t="shared" si="2"/>
        <v>441228</v>
      </c>
      <c r="S49" s="41">
        <f t="shared" si="2"/>
        <v>19391291</v>
      </c>
      <c r="T49" s="41">
        <f t="shared" si="2"/>
        <v>-39304661</v>
      </c>
      <c r="U49" s="41">
        <f t="shared" si="2"/>
        <v>0</v>
      </c>
      <c r="V49" s="41">
        <f t="shared" si="2"/>
        <v>-19913370</v>
      </c>
      <c r="W49" s="41">
        <f t="shared" si="2"/>
        <v>2743147</v>
      </c>
      <c r="X49" s="41">
        <f t="shared" si="2"/>
        <v>-30937578</v>
      </c>
      <c r="Y49" s="41">
        <f t="shared" si="2"/>
        <v>33680725</v>
      </c>
      <c r="Z49" s="42">
        <f>+IF(X49&lt;&gt;0,+(Y49/X49)*100,0)</f>
        <v>-108.86671542290738</v>
      </c>
      <c r="AA49" s="39">
        <f>+AA33-AA48</f>
        <v>-30937578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-6444522</v>
      </c>
      <c r="D52" s="48">
        <f t="shared" si="3"/>
        <v>0</v>
      </c>
      <c r="E52" s="49">
        <f t="shared" si="3"/>
        <v>-43168728</v>
      </c>
      <c r="F52" s="50">
        <f t="shared" si="3"/>
        <v>-30937578</v>
      </c>
      <c r="G52" s="50">
        <f t="shared" si="3"/>
        <v>-600320</v>
      </c>
      <c r="H52" s="50">
        <f t="shared" si="3"/>
        <v>15733997</v>
      </c>
      <c r="I52" s="50">
        <f t="shared" si="3"/>
        <v>0</v>
      </c>
      <c r="J52" s="50">
        <f t="shared" si="3"/>
        <v>15133677</v>
      </c>
      <c r="K52" s="50">
        <f t="shared" si="3"/>
        <v>-1130955</v>
      </c>
      <c r="L52" s="50">
        <f t="shared" si="3"/>
        <v>15786665</v>
      </c>
      <c r="M52" s="50">
        <f t="shared" si="3"/>
        <v>-7574098</v>
      </c>
      <c r="N52" s="50">
        <f t="shared" si="3"/>
        <v>7081612</v>
      </c>
      <c r="O52" s="50">
        <f t="shared" si="3"/>
        <v>11110842</v>
      </c>
      <c r="P52" s="50">
        <f t="shared" si="3"/>
        <v>-26003212</v>
      </c>
      <c r="Q52" s="50">
        <f t="shared" si="3"/>
        <v>15333598</v>
      </c>
      <c r="R52" s="50">
        <f t="shared" si="3"/>
        <v>441228</v>
      </c>
      <c r="S52" s="50">
        <f t="shared" si="3"/>
        <v>19391291</v>
      </c>
      <c r="T52" s="50">
        <f t="shared" si="3"/>
        <v>-39304661</v>
      </c>
      <c r="U52" s="50">
        <f t="shared" si="3"/>
        <v>0</v>
      </c>
      <c r="V52" s="50">
        <f t="shared" si="3"/>
        <v>-19913370</v>
      </c>
      <c r="W52" s="50">
        <f t="shared" si="3"/>
        <v>2743147</v>
      </c>
      <c r="X52" s="50">
        <f t="shared" si="3"/>
        <v>-30937578</v>
      </c>
      <c r="Y52" s="50">
        <f t="shared" si="3"/>
        <v>33680725</v>
      </c>
      <c r="Z52" s="51">
        <f>+IF(X52&lt;&gt;0,+(Y52/X52)*100,0)</f>
        <v>-108.86671542290738</v>
      </c>
      <c r="AA52" s="48">
        <f>SUM(AA49:AA51)</f>
        <v>-30937578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-6444522</v>
      </c>
      <c r="D54" s="54">
        <f>+D52-D53</f>
        <v>0</v>
      </c>
      <c r="E54" s="55">
        <f t="shared" si="4"/>
        <v>-43168728</v>
      </c>
      <c r="F54" s="56">
        <f t="shared" si="4"/>
        <v>-30937578</v>
      </c>
      <c r="G54" s="56">
        <f t="shared" si="4"/>
        <v>-600320</v>
      </c>
      <c r="H54" s="56">
        <f t="shared" si="4"/>
        <v>15733997</v>
      </c>
      <c r="I54" s="56">
        <f t="shared" si="4"/>
        <v>0</v>
      </c>
      <c r="J54" s="56">
        <f t="shared" si="4"/>
        <v>15133677</v>
      </c>
      <c r="K54" s="56">
        <f t="shared" si="4"/>
        <v>-1130955</v>
      </c>
      <c r="L54" s="56">
        <f t="shared" si="4"/>
        <v>15786665</v>
      </c>
      <c r="M54" s="56">
        <f t="shared" si="4"/>
        <v>-7574098</v>
      </c>
      <c r="N54" s="56">
        <f t="shared" si="4"/>
        <v>7081612</v>
      </c>
      <c r="O54" s="56">
        <f t="shared" si="4"/>
        <v>11110842</v>
      </c>
      <c r="P54" s="56">
        <f t="shared" si="4"/>
        <v>-26003212</v>
      </c>
      <c r="Q54" s="56">
        <f t="shared" si="4"/>
        <v>15333598</v>
      </c>
      <c r="R54" s="56">
        <f t="shared" si="4"/>
        <v>441228</v>
      </c>
      <c r="S54" s="56">
        <f t="shared" si="4"/>
        <v>19391291</v>
      </c>
      <c r="T54" s="56">
        <f t="shared" si="4"/>
        <v>-39304661</v>
      </c>
      <c r="U54" s="56">
        <f t="shared" si="4"/>
        <v>0</v>
      </c>
      <c r="V54" s="56">
        <f t="shared" si="4"/>
        <v>-19913370</v>
      </c>
      <c r="W54" s="56">
        <f t="shared" si="4"/>
        <v>2743147</v>
      </c>
      <c r="X54" s="56">
        <f t="shared" si="4"/>
        <v>-30937578</v>
      </c>
      <c r="Y54" s="56">
        <f t="shared" si="4"/>
        <v>33680725</v>
      </c>
      <c r="Z54" s="57">
        <f>+IF(X54&lt;&gt;0,+(Y54/X54)*100,0)</f>
        <v>-108.86671542290738</v>
      </c>
      <c r="AA54" s="54">
        <f>+AA52-AA53</f>
        <v>-30937578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-6444522</v>
      </c>
      <c r="D57" s="48">
        <f>SUM(D54:D56)</f>
        <v>0</v>
      </c>
      <c r="E57" s="49">
        <f t="shared" si="5"/>
        <v>-43168728</v>
      </c>
      <c r="F57" s="50">
        <f t="shared" si="5"/>
        <v>-30937578</v>
      </c>
      <c r="G57" s="50">
        <f t="shared" si="5"/>
        <v>-600320</v>
      </c>
      <c r="H57" s="50">
        <f t="shared" si="5"/>
        <v>15733997</v>
      </c>
      <c r="I57" s="50">
        <f t="shared" si="5"/>
        <v>0</v>
      </c>
      <c r="J57" s="50">
        <f t="shared" si="5"/>
        <v>15133677</v>
      </c>
      <c r="K57" s="50">
        <f t="shared" si="5"/>
        <v>-1130955</v>
      </c>
      <c r="L57" s="50">
        <f t="shared" si="5"/>
        <v>15786665</v>
      </c>
      <c r="M57" s="50">
        <f t="shared" si="5"/>
        <v>-7574098</v>
      </c>
      <c r="N57" s="50">
        <f t="shared" si="5"/>
        <v>7081612</v>
      </c>
      <c r="O57" s="50">
        <f t="shared" si="5"/>
        <v>11110842</v>
      </c>
      <c r="P57" s="50">
        <f t="shared" si="5"/>
        <v>-26003212</v>
      </c>
      <c r="Q57" s="50">
        <f t="shared" si="5"/>
        <v>15333598</v>
      </c>
      <c r="R57" s="50">
        <f t="shared" si="5"/>
        <v>441228</v>
      </c>
      <c r="S57" s="50">
        <f t="shared" si="5"/>
        <v>19391291</v>
      </c>
      <c r="T57" s="50">
        <f t="shared" si="5"/>
        <v>-39304661</v>
      </c>
      <c r="U57" s="50">
        <f t="shared" si="5"/>
        <v>0</v>
      </c>
      <c r="V57" s="50">
        <f t="shared" si="5"/>
        <v>-19913370</v>
      </c>
      <c r="W57" s="50">
        <f t="shared" si="5"/>
        <v>2743147</v>
      </c>
      <c r="X57" s="50">
        <f t="shared" si="5"/>
        <v>-30937578</v>
      </c>
      <c r="Y57" s="50">
        <f t="shared" si="5"/>
        <v>33680725</v>
      </c>
      <c r="Z57" s="51">
        <f>+IF(X57&lt;&gt;0,+(Y57/X57)*100,0)</f>
        <v>-108.86671542290738</v>
      </c>
      <c r="AA57" s="48">
        <f>SUM(AA54:AA56)</f>
        <v>-30937578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-6444522</v>
      </c>
      <c r="D60" s="65">
        <f>SUM(D57:D59)</f>
        <v>0</v>
      </c>
      <c r="E60" s="66">
        <f t="shared" si="6"/>
        <v>-43168728</v>
      </c>
      <c r="F60" s="67">
        <f t="shared" si="6"/>
        <v>-30937578</v>
      </c>
      <c r="G60" s="67">
        <f t="shared" si="6"/>
        <v>-600320</v>
      </c>
      <c r="H60" s="67">
        <f t="shared" si="6"/>
        <v>15733997</v>
      </c>
      <c r="I60" s="67">
        <f t="shared" si="6"/>
        <v>0</v>
      </c>
      <c r="J60" s="67">
        <f t="shared" si="6"/>
        <v>15133677</v>
      </c>
      <c r="K60" s="67">
        <f t="shared" si="6"/>
        <v>-1130955</v>
      </c>
      <c r="L60" s="67">
        <f t="shared" si="6"/>
        <v>15786665</v>
      </c>
      <c r="M60" s="67">
        <f t="shared" si="6"/>
        <v>-7574098</v>
      </c>
      <c r="N60" s="67">
        <f t="shared" si="6"/>
        <v>7081612</v>
      </c>
      <c r="O60" s="67">
        <f t="shared" si="6"/>
        <v>11110842</v>
      </c>
      <c r="P60" s="67">
        <f t="shared" si="6"/>
        <v>-26003212</v>
      </c>
      <c r="Q60" s="67">
        <f t="shared" si="6"/>
        <v>15333598</v>
      </c>
      <c r="R60" s="67">
        <f t="shared" si="6"/>
        <v>441228</v>
      </c>
      <c r="S60" s="67">
        <f t="shared" si="6"/>
        <v>19391291</v>
      </c>
      <c r="T60" s="67">
        <f t="shared" si="6"/>
        <v>-39304661</v>
      </c>
      <c r="U60" s="67">
        <f t="shared" si="6"/>
        <v>0</v>
      </c>
      <c r="V60" s="67">
        <f t="shared" si="6"/>
        <v>-19913370</v>
      </c>
      <c r="W60" s="67">
        <f t="shared" si="6"/>
        <v>2743147</v>
      </c>
      <c r="X60" s="67">
        <f t="shared" si="6"/>
        <v>-30937578</v>
      </c>
      <c r="Y60" s="67">
        <f t="shared" si="6"/>
        <v>33680725</v>
      </c>
      <c r="Z60" s="68">
        <f>+IF(X60&lt;&gt;0,+(Y60/X60)*100,0)</f>
        <v>-108.86671542290738</v>
      </c>
      <c r="AA60" s="65">
        <f>SUM(AA57:AA59)</f>
        <v>-30937578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67647426</v>
      </c>
      <c r="D6" s="20"/>
      <c r="E6" s="21">
        <v>76445904</v>
      </c>
      <c r="F6" s="22">
        <v>76445904</v>
      </c>
      <c r="G6" s="22">
        <v>6217263</v>
      </c>
      <c r="H6" s="22">
        <v>7937527</v>
      </c>
      <c r="I6" s="22">
        <v>6536980</v>
      </c>
      <c r="J6" s="22">
        <v>20691770</v>
      </c>
      <c r="K6" s="22">
        <v>6926853</v>
      </c>
      <c r="L6" s="22">
        <v>6374768</v>
      </c>
      <c r="M6" s="22">
        <v>6606270</v>
      </c>
      <c r="N6" s="22">
        <v>19907891</v>
      </c>
      <c r="O6" s="22">
        <v>6610273</v>
      </c>
      <c r="P6" s="22">
        <v>5848820</v>
      </c>
      <c r="Q6" s="22">
        <v>4569687</v>
      </c>
      <c r="R6" s="22">
        <v>17028780</v>
      </c>
      <c r="S6" s="22">
        <v>6248943</v>
      </c>
      <c r="T6" s="22">
        <v>5688120</v>
      </c>
      <c r="U6" s="22">
        <v>8348246</v>
      </c>
      <c r="V6" s="22">
        <v>20285309</v>
      </c>
      <c r="W6" s="22">
        <v>77913750</v>
      </c>
      <c r="X6" s="22">
        <v>76445904</v>
      </c>
      <c r="Y6" s="22">
        <v>1467846</v>
      </c>
      <c r="Z6" s="23">
        <v>1.9201107230022423</v>
      </c>
      <c r="AA6" s="20">
        <v>76445904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41000000</v>
      </c>
      <c r="D10" s="20"/>
      <c r="E10" s="21"/>
      <c r="F10" s="22">
        <v>26648004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18651593</v>
      </c>
      <c r="Q10" s="22">
        <v>-18651593</v>
      </c>
      <c r="R10" s="22"/>
      <c r="S10" s="22"/>
      <c r="T10" s="22"/>
      <c r="U10" s="22"/>
      <c r="V10" s="22"/>
      <c r="W10" s="22"/>
      <c r="X10" s="22">
        <v>26648004</v>
      </c>
      <c r="Y10" s="22">
        <v>-26648004</v>
      </c>
      <c r="Z10" s="23">
        <v>-100</v>
      </c>
      <c r="AA10" s="20">
        <v>26648004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1656980</v>
      </c>
      <c r="D13" s="20"/>
      <c r="E13" s="21">
        <v>2199996</v>
      </c>
      <c r="F13" s="22">
        <v>2199996</v>
      </c>
      <c r="G13" s="22">
        <v>78993</v>
      </c>
      <c r="H13" s="22">
        <v>91617</v>
      </c>
      <c r="I13" s="22">
        <v>117542</v>
      </c>
      <c r="J13" s="22">
        <v>288152</v>
      </c>
      <c r="K13" s="22">
        <v>118969</v>
      </c>
      <c r="L13" s="22">
        <v>152278</v>
      </c>
      <c r="M13" s="22">
        <v>163990</v>
      </c>
      <c r="N13" s="22">
        <v>435237</v>
      </c>
      <c r="O13" s="22">
        <v>165503</v>
      </c>
      <c r="P13" s="22">
        <v>165710</v>
      </c>
      <c r="Q13" s="22">
        <v>176005</v>
      </c>
      <c r="R13" s="22">
        <v>507218</v>
      </c>
      <c r="S13" s="22">
        <v>185770</v>
      </c>
      <c r="T13" s="22">
        <v>166092</v>
      </c>
      <c r="U13" s="22">
        <v>53572</v>
      </c>
      <c r="V13" s="22">
        <v>405434</v>
      </c>
      <c r="W13" s="22">
        <v>1636041</v>
      </c>
      <c r="X13" s="22">
        <v>2199996</v>
      </c>
      <c r="Y13" s="22">
        <v>-563955</v>
      </c>
      <c r="Z13" s="23">
        <v>-25.634364789754159</v>
      </c>
      <c r="AA13" s="20">
        <v>2199996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>
        <v>302871</v>
      </c>
      <c r="U16" s="22"/>
      <c r="V16" s="22">
        <v>302871</v>
      </c>
      <c r="W16" s="22">
        <v>302871</v>
      </c>
      <c r="X16" s="22"/>
      <c r="Y16" s="22">
        <v>302871</v>
      </c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180000</v>
      </c>
      <c r="F20" s="22">
        <v>180000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180000</v>
      </c>
      <c r="Y20" s="22">
        <v>-180000</v>
      </c>
      <c r="Z20" s="18">
        <v>-100</v>
      </c>
      <c r="AA20" s="20">
        <v>180000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3425</v>
      </c>
      <c r="D24" s="20"/>
      <c r="E24" s="21">
        <v>20004</v>
      </c>
      <c r="F24" s="22">
        <v>20004</v>
      </c>
      <c r="G24" s="22">
        <v>-110</v>
      </c>
      <c r="H24" s="22"/>
      <c r="I24" s="22"/>
      <c r="J24" s="22">
        <v>-110</v>
      </c>
      <c r="K24" s="22">
        <v>3977</v>
      </c>
      <c r="L24" s="22">
        <v>1215</v>
      </c>
      <c r="M24" s="22">
        <v>1547</v>
      </c>
      <c r="N24" s="22">
        <v>6739</v>
      </c>
      <c r="O24" s="22"/>
      <c r="P24" s="22">
        <v>1657</v>
      </c>
      <c r="Q24" s="22">
        <v>1547</v>
      </c>
      <c r="R24" s="22">
        <v>3204</v>
      </c>
      <c r="S24" s="22">
        <v>1436</v>
      </c>
      <c r="T24" s="22"/>
      <c r="U24" s="22">
        <v>1326</v>
      </c>
      <c r="V24" s="22">
        <v>2762</v>
      </c>
      <c r="W24" s="22">
        <v>12595</v>
      </c>
      <c r="X24" s="22">
        <v>20004</v>
      </c>
      <c r="Y24" s="22">
        <v>-7409</v>
      </c>
      <c r="Z24" s="23">
        <v>-37.037592481503701</v>
      </c>
      <c r="AA24" s="20">
        <v>20004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26648004</v>
      </c>
      <c r="F26" s="22"/>
      <c r="G26" s="22">
        <v>7047559</v>
      </c>
      <c r="H26" s="22">
        <v>4212580</v>
      </c>
      <c r="I26" s="22">
        <v>2504895</v>
      </c>
      <c r="J26" s="22">
        <v>13765034</v>
      </c>
      <c r="K26" s="22">
        <v>3366515</v>
      </c>
      <c r="L26" s="22">
        <v>984538</v>
      </c>
      <c r="M26" s="22">
        <v>3056419</v>
      </c>
      <c r="N26" s="22">
        <v>7407472</v>
      </c>
      <c r="O26" s="22"/>
      <c r="P26" s="22">
        <v>-398663</v>
      </c>
      <c r="Q26" s="22">
        <v>882797</v>
      </c>
      <c r="R26" s="22">
        <v>484134</v>
      </c>
      <c r="S26" s="22">
        <v>1265666</v>
      </c>
      <c r="T26" s="22"/>
      <c r="U26" s="22">
        <v>2604699</v>
      </c>
      <c r="V26" s="22">
        <v>3870365</v>
      </c>
      <c r="W26" s="22">
        <v>25527005</v>
      </c>
      <c r="X26" s="22"/>
      <c r="Y26" s="22">
        <v>25527005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110634486</v>
      </c>
      <c r="D33" s="29">
        <f t="shared" ref="D33:Y33" si="0">SUM(D6:D32)</f>
        <v>0</v>
      </c>
      <c r="E33" s="30">
        <f t="shared" si="0"/>
        <v>105493908</v>
      </c>
      <c r="F33" s="31">
        <f t="shared" si="0"/>
        <v>105493908</v>
      </c>
      <c r="G33" s="31">
        <f t="shared" si="0"/>
        <v>13343705</v>
      </c>
      <c r="H33" s="31">
        <f t="shared" si="0"/>
        <v>12241724</v>
      </c>
      <c r="I33" s="31">
        <f t="shared" si="0"/>
        <v>9159417</v>
      </c>
      <c r="J33" s="31">
        <f t="shared" si="0"/>
        <v>34744846</v>
      </c>
      <c r="K33" s="31">
        <f t="shared" si="0"/>
        <v>10416314</v>
      </c>
      <c r="L33" s="31">
        <f t="shared" si="0"/>
        <v>7512799</v>
      </c>
      <c r="M33" s="31">
        <f t="shared" si="0"/>
        <v>9828226</v>
      </c>
      <c r="N33" s="31">
        <f t="shared" si="0"/>
        <v>27757339</v>
      </c>
      <c r="O33" s="31">
        <f t="shared" si="0"/>
        <v>6775776</v>
      </c>
      <c r="P33" s="31">
        <f t="shared" si="0"/>
        <v>24269117</v>
      </c>
      <c r="Q33" s="31">
        <f t="shared" si="0"/>
        <v>-13021557</v>
      </c>
      <c r="R33" s="31">
        <f t="shared" si="0"/>
        <v>18023336</v>
      </c>
      <c r="S33" s="31">
        <f t="shared" si="0"/>
        <v>7701815</v>
      </c>
      <c r="T33" s="31">
        <f t="shared" si="0"/>
        <v>6157083</v>
      </c>
      <c r="U33" s="31">
        <f t="shared" si="0"/>
        <v>11007843</v>
      </c>
      <c r="V33" s="31">
        <f t="shared" si="0"/>
        <v>24866741</v>
      </c>
      <c r="W33" s="31">
        <f t="shared" si="0"/>
        <v>105392262</v>
      </c>
      <c r="X33" s="31">
        <f t="shared" si="0"/>
        <v>105493908</v>
      </c>
      <c r="Y33" s="31">
        <f t="shared" si="0"/>
        <v>-101646</v>
      </c>
      <c r="Z33" s="32">
        <f>+IF(X33&lt;&gt;0,+(Y33/X33)*100,0)</f>
        <v>-9.6352483216376808E-2</v>
      </c>
      <c r="AA33" s="29">
        <f>SUM(AA6:AA32)</f>
        <v>105493908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8414196</v>
      </c>
      <c r="D35" s="20"/>
      <c r="E35" s="21">
        <v>8639580</v>
      </c>
      <c r="F35" s="22">
        <v>8639580</v>
      </c>
      <c r="G35" s="22">
        <v>652823</v>
      </c>
      <c r="H35" s="22">
        <v>675502</v>
      </c>
      <c r="I35" s="22">
        <v>652587</v>
      </c>
      <c r="J35" s="22">
        <v>1980912</v>
      </c>
      <c r="K35" s="22">
        <v>1063142</v>
      </c>
      <c r="L35" s="22">
        <v>727247</v>
      </c>
      <c r="M35" s="22">
        <v>697966</v>
      </c>
      <c r="N35" s="22">
        <v>2488355</v>
      </c>
      <c r="O35" s="22">
        <v>711876</v>
      </c>
      <c r="P35" s="22">
        <v>745255</v>
      </c>
      <c r="Q35" s="22">
        <v>666003</v>
      </c>
      <c r="R35" s="22">
        <v>2123134</v>
      </c>
      <c r="S35" s="22">
        <v>661813</v>
      </c>
      <c r="T35" s="22">
        <v>582915</v>
      </c>
      <c r="U35" s="22">
        <v>664430</v>
      </c>
      <c r="V35" s="22">
        <v>1909158</v>
      </c>
      <c r="W35" s="22">
        <v>8501559</v>
      </c>
      <c r="X35" s="22">
        <v>8639580</v>
      </c>
      <c r="Y35" s="22">
        <v>-138021</v>
      </c>
      <c r="Z35" s="23">
        <v>-1.5975429361149502</v>
      </c>
      <c r="AA35" s="20">
        <v>8639580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74156941</v>
      </c>
      <c r="D37" s="20"/>
      <c r="E37" s="21">
        <v>76245564</v>
      </c>
      <c r="F37" s="22">
        <v>90545564</v>
      </c>
      <c r="G37" s="22"/>
      <c r="H37" s="22">
        <v>10921414</v>
      </c>
      <c r="I37" s="22">
        <v>12096405</v>
      </c>
      <c r="J37" s="22">
        <v>23017819</v>
      </c>
      <c r="K37" s="22">
        <v>9339252</v>
      </c>
      <c r="L37" s="22">
        <v>6249452</v>
      </c>
      <c r="M37" s="22">
        <v>6186442</v>
      </c>
      <c r="N37" s="22">
        <v>21775146</v>
      </c>
      <c r="O37" s="22">
        <v>5564569</v>
      </c>
      <c r="P37" s="22">
        <v>5612915</v>
      </c>
      <c r="Q37" s="22">
        <v>5716824</v>
      </c>
      <c r="R37" s="22">
        <v>16894308</v>
      </c>
      <c r="S37" s="22">
        <v>5237001</v>
      </c>
      <c r="T37" s="22">
        <v>5750736</v>
      </c>
      <c r="U37" s="22">
        <v>6037304</v>
      </c>
      <c r="V37" s="22">
        <v>17025041</v>
      </c>
      <c r="W37" s="22">
        <v>78712314</v>
      </c>
      <c r="X37" s="22">
        <v>90545564</v>
      </c>
      <c r="Y37" s="22">
        <v>-11833250</v>
      </c>
      <c r="Z37" s="23">
        <v>-13.068834603537285</v>
      </c>
      <c r="AA37" s="20">
        <v>90545564</v>
      </c>
    </row>
    <row r="38" spans="1:27" x14ac:dyDescent="0.25">
      <c r="A38" s="19" t="s">
        <v>64</v>
      </c>
      <c r="B38" s="15" t="s">
        <v>32</v>
      </c>
      <c r="C38" s="20">
        <v>609996</v>
      </c>
      <c r="D38" s="20"/>
      <c r="E38" s="21">
        <v>1250004</v>
      </c>
      <c r="F38" s="22">
        <v>1200004</v>
      </c>
      <c r="G38" s="22">
        <v>307519</v>
      </c>
      <c r="H38" s="22">
        <v>75741</v>
      </c>
      <c r="I38" s="22">
        <v>243120</v>
      </c>
      <c r="J38" s="22">
        <v>626380</v>
      </c>
      <c r="K38" s="22">
        <v>225746</v>
      </c>
      <c r="L38" s="22">
        <v>198534</v>
      </c>
      <c r="M38" s="22">
        <v>4147</v>
      </c>
      <c r="N38" s="22">
        <v>428427</v>
      </c>
      <c r="O38" s="22">
        <v>3290</v>
      </c>
      <c r="P38" s="22">
        <v>501</v>
      </c>
      <c r="Q38" s="22">
        <v>4873</v>
      </c>
      <c r="R38" s="22">
        <v>8664</v>
      </c>
      <c r="S38" s="22">
        <v>4295</v>
      </c>
      <c r="T38" s="22">
        <v>2207</v>
      </c>
      <c r="U38" s="22">
        <v>73324</v>
      </c>
      <c r="V38" s="22">
        <v>79826</v>
      </c>
      <c r="W38" s="22">
        <v>1143297</v>
      </c>
      <c r="X38" s="22">
        <v>1200004</v>
      </c>
      <c r="Y38" s="22">
        <v>-56707</v>
      </c>
      <c r="Z38" s="23">
        <v>-4.7255675814413953</v>
      </c>
      <c r="AA38" s="20">
        <v>1200004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19665804</v>
      </c>
      <c r="D40" s="20"/>
      <c r="E40" s="21">
        <v>11814000</v>
      </c>
      <c r="F40" s="22">
        <v>6814000</v>
      </c>
      <c r="G40" s="22"/>
      <c r="H40" s="22"/>
      <c r="I40" s="22"/>
      <c r="J40" s="22"/>
      <c r="K40" s="22"/>
      <c r="L40" s="22"/>
      <c r="M40" s="22">
        <v>6694205</v>
      </c>
      <c r="N40" s="22">
        <v>6694205</v>
      </c>
      <c r="O40" s="22"/>
      <c r="P40" s="22"/>
      <c r="Q40" s="22"/>
      <c r="R40" s="22"/>
      <c r="S40" s="22"/>
      <c r="T40" s="22"/>
      <c r="U40" s="22"/>
      <c r="V40" s="22"/>
      <c r="W40" s="22">
        <v>6694205</v>
      </c>
      <c r="X40" s="22">
        <v>6814000</v>
      </c>
      <c r="Y40" s="22">
        <v>-119795</v>
      </c>
      <c r="Z40" s="23">
        <v>-1.7580716172585851</v>
      </c>
      <c r="AA40" s="20">
        <v>6814000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39133059</v>
      </c>
      <c r="D42" s="20"/>
      <c r="E42" s="21">
        <v>31998000</v>
      </c>
      <c r="F42" s="22">
        <v>32458000</v>
      </c>
      <c r="G42" s="22">
        <v>6128312</v>
      </c>
      <c r="H42" s="22">
        <v>3663113</v>
      </c>
      <c r="I42" s="22">
        <v>4218038</v>
      </c>
      <c r="J42" s="22">
        <v>14009463</v>
      </c>
      <c r="K42" s="22">
        <v>2927404</v>
      </c>
      <c r="L42" s="22">
        <v>2138370</v>
      </c>
      <c r="M42" s="22">
        <v>4148539</v>
      </c>
      <c r="N42" s="22">
        <v>9214313</v>
      </c>
      <c r="O42" s="22"/>
      <c r="P42" s="22"/>
      <c r="Q42" s="22">
        <v>1745788</v>
      </c>
      <c r="R42" s="22">
        <v>1745788</v>
      </c>
      <c r="S42" s="22">
        <v>1265666</v>
      </c>
      <c r="T42" s="22"/>
      <c r="U42" s="22">
        <v>2604699</v>
      </c>
      <c r="V42" s="22">
        <v>3870365</v>
      </c>
      <c r="W42" s="22">
        <v>28839929</v>
      </c>
      <c r="X42" s="22">
        <v>32458000</v>
      </c>
      <c r="Y42" s="22">
        <v>-3618071</v>
      </c>
      <c r="Z42" s="23">
        <v>-11.146931419064638</v>
      </c>
      <c r="AA42" s="20">
        <v>32458000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872460</v>
      </c>
      <c r="D45" s="20"/>
      <c r="E45" s="21">
        <v>1150488</v>
      </c>
      <c r="F45" s="22">
        <v>770488</v>
      </c>
      <c r="G45" s="22">
        <v>49568</v>
      </c>
      <c r="H45" s="22">
        <v>21186</v>
      </c>
      <c r="I45" s="22">
        <v>43471</v>
      </c>
      <c r="J45" s="22">
        <v>114225</v>
      </c>
      <c r="K45" s="22">
        <v>69606</v>
      </c>
      <c r="L45" s="22">
        <v>25428</v>
      </c>
      <c r="M45" s="22">
        <v>34873</v>
      </c>
      <c r="N45" s="22">
        <v>129907</v>
      </c>
      <c r="O45" s="22">
        <v>10466</v>
      </c>
      <c r="P45" s="22">
        <v>23923</v>
      </c>
      <c r="Q45" s="22">
        <v>45204</v>
      </c>
      <c r="R45" s="22">
        <v>79593</v>
      </c>
      <c r="S45" s="22">
        <v>10885</v>
      </c>
      <c r="T45" s="22">
        <v>24172</v>
      </c>
      <c r="U45" s="22">
        <v>13510</v>
      </c>
      <c r="V45" s="22">
        <v>48567</v>
      </c>
      <c r="W45" s="22">
        <v>372292</v>
      </c>
      <c r="X45" s="22">
        <v>770488</v>
      </c>
      <c r="Y45" s="22">
        <v>-398196</v>
      </c>
      <c r="Z45" s="23">
        <v>-51.681012553083235</v>
      </c>
      <c r="AA45" s="20">
        <v>770488</v>
      </c>
    </row>
    <row r="46" spans="1:27" x14ac:dyDescent="0.25">
      <c r="A46" s="19" t="s">
        <v>71</v>
      </c>
      <c r="B46" s="15" t="s">
        <v>32</v>
      </c>
      <c r="C46" s="20">
        <v>7300216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150152672</v>
      </c>
      <c r="D48" s="29">
        <f t="shared" ref="D48:Y48" si="1">SUM(D35:D47)</f>
        <v>0</v>
      </c>
      <c r="E48" s="30">
        <f t="shared" si="1"/>
        <v>131097636</v>
      </c>
      <c r="F48" s="31">
        <f t="shared" si="1"/>
        <v>140427636</v>
      </c>
      <c r="G48" s="31">
        <f t="shared" si="1"/>
        <v>7138222</v>
      </c>
      <c r="H48" s="31">
        <f t="shared" si="1"/>
        <v>15356956</v>
      </c>
      <c r="I48" s="31">
        <f t="shared" si="1"/>
        <v>17253621</v>
      </c>
      <c r="J48" s="31">
        <f t="shared" si="1"/>
        <v>39748799</v>
      </c>
      <c r="K48" s="31">
        <f t="shared" si="1"/>
        <v>13625150</v>
      </c>
      <c r="L48" s="31">
        <f t="shared" si="1"/>
        <v>9339031</v>
      </c>
      <c r="M48" s="31">
        <f t="shared" si="1"/>
        <v>17766172</v>
      </c>
      <c r="N48" s="31">
        <f t="shared" si="1"/>
        <v>40730353</v>
      </c>
      <c r="O48" s="31">
        <f t="shared" si="1"/>
        <v>6290201</v>
      </c>
      <c r="P48" s="31">
        <f t="shared" si="1"/>
        <v>6382594</v>
      </c>
      <c r="Q48" s="31">
        <f t="shared" si="1"/>
        <v>8178692</v>
      </c>
      <c r="R48" s="31">
        <f t="shared" si="1"/>
        <v>20851487</v>
      </c>
      <c r="S48" s="31">
        <f t="shared" si="1"/>
        <v>7179660</v>
      </c>
      <c r="T48" s="31">
        <f t="shared" si="1"/>
        <v>6360030</v>
      </c>
      <c r="U48" s="31">
        <f t="shared" si="1"/>
        <v>9393267</v>
      </c>
      <c r="V48" s="31">
        <f t="shared" si="1"/>
        <v>22932957</v>
      </c>
      <c r="W48" s="31">
        <f t="shared" si="1"/>
        <v>124263596</v>
      </c>
      <c r="X48" s="31">
        <f t="shared" si="1"/>
        <v>140427636</v>
      </c>
      <c r="Y48" s="31">
        <f t="shared" si="1"/>
        <v>-16164040</v>
      </c>
      <c r="Z48" s="32">
        <f>+IF(X48&lt;&gt;0,+(Y48/X48)*100,0)</f>
        <v>-11.510583287181449</v>
      </c>
      <c r="AA48" s="29">
        <f>SUM(AA35:AA47)</f>
        <v>140427636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-39518186</v>
      </c>
      <c r="D49" s="39">
        <f t="shared" si="2"/>
        <v>0</v>
      </c>
      <c r="E49" s="40">
        <f t="shared" si="2"/>
        <v>-25603728</v>
      </c>
      <c r="F49" s="41">
        <f t="shared" si="2"/>
        <v>-34933728</v>
      </c>
      <c r="G49" s="41">
        <f t="shared" si="2"/>
        <v>6205483</v>
      </c>
      <c r="H49" s="41">
        <f t="shared" si="2"/>
        <v>-3115232</v>
      </c>
      <c r="I49" s="41">
        <f t="shared" si="2"/>
        <v>-8094204</v>
      </c>
      <c r="J49" s="41">
        <f t="shared" si="2"/>
        <v>-5003953</v>
      </c>
      <c r="K49" s="41">
        <f t="shared" si="2"/>
        <v>-3208836</v>
      </c>
      <c r="L49" s="41">
        <f t="shared" si="2"/>
        <v>-1826232</v>
      </c>
      <c r="M49" s="41">
        <f t="shared" si="2"/>
        <v>-7937946</v>
      </c>
      <c r="N49" s="41">
        <f t="shared" si="2"/>
        <v>-12973014</v>
      </c>
      <c r="O49" s="41">
        <f t="shared" si="2"/>
        <v>485575</v>
      </c>
      <c r="P49" s="41">
        <f t="shared" si="2"/>
        <v>17886523</v>
      </c>
      <c r="Q49" s="41">
        <f t="shared" si="2"/>
        <v>-21200249</v>
      </c>
      <c r="R49" s="41">
        <f t="shared" si="2"/>
        <v>-2828151</v>
      </c>
      <c r="S49" s="41">
        <f t="shared" si="2"/>
        <v>522155</v>
      </c>
      <c r="T49" s="41">
        <f t="shared" si="2"/>
        <v>-202947</v>
      </c>
      <c r="U49" s="41">
        <f t="shared" si="2"/>
        <v>1614576</v>
      </c>
      <c r="V49" s="41">
        <f t="shared" si="2"/>
        <v>1933784</v>
      </c>
      <c r="W49" s="41">
        <f t="shared" si="2"/>
        <v>-18871334</v>
      </c>
      <c r="X49" s="41">
        <f t="shared" si="2"/>
        <v>-34933728</v>
      </c>
      <c r="Y49" s="41">
        <f t="shared" si="2"/>
        <v>16062394</v>
      </c>
      <c r="Z49" s="42">
        <f>+IF(X49&lt;&gt;0,+(Y49/X49)*100,0)</f>
        <v>-45.979616031818878</v>
      </c>
      <c r="AA49" s="39">
        <f>+AA33-AA48</f>
        <v>-34933728</v>
      </c>
    </row>
    <row r="50" spans="1:27" x14ac:dyDescent="0.25">
      <c r="A50" s="43" t="s">
        <v>75</v>
      </c>
      <c r="B50" s="15" t="s">
        <v>32</v>
      </c>
      <c r="C50" s="20">
        <v>9808195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-29709991</v>
      </c>
      <c r="D52" s="48">
        <f t="shared" si="3"/>
        <v>0</v>
      </c>
      <c r="E52" s="49">
        <f t="shared" si="3"/>
        <v>-25603728</v>
      </c>
      <c r="F52" s="50">
        <f t="shared" si="3"/>
        <v>-34933728</v>
      </c>
      <c r="G52" s="50">
        <f t="shared" si="3"/>
        <v>6205483</v>
      </c>
      <c r="H52" s="50">
        <f t="shared" si="3"/>
        <v>-3115232</v>
      </c>
      <c r="I52" s="50">
        <f t="shared" si="3"/>
        <v>-8094204</v>
      </c>
      <c r="J52" s="50">
        <f t="shared" si="3"/>
        <v>-5003953</v>
      </c>
      <c r="K52" s="50">
        <f t="shared" si="3"/>
        <v>-3208836</v>
      </c>
      <c r="L52" s="50">
        <f t="shared" si="3"/>
        <v>-1826232</v>
      </c>
      <c r="M52" s="50">
        <f t="shared" si="3"/>
        <v>-7937946</v>
      </c>
      <c r="N52" s="50">
        <f t="shared" si="3"/>
        <v>-12973014</v>
      </c>
      <c r="O52" s="50">
        <f t="shared" si="3"/>
        <v>485575</v>
      </c>
      <c r="P52" s="50">
        <f t="shared" si="3"/>
        <v>17886523</v>
      </c>
      <c r="Q52" s="50">
        <f t="shared" si="3"/>
        <v>-21200249</v>
      </c>
      <c r="R52" s="50">
        <f t="shared" si="3"/>
        <v>-2828151</v>
      </c>
      <c r="S52" s="50">
        <f t="shared" si="3"/>
        <v>522155</v>
      </c>
      <c r="T52" s="50">
        <f t="shared" si="3"/>
        <v>-202947</v>
      </c>
      <c r="U52" s="50">
        <f t="shared" si="3"/>
        <v>1614576</v>
      </c>
      <c r="V52" s="50">
        <f t="shared" si="3"/>
        <v>1933784</v>
      </c>
      <c r="W52" s="50">
        <f t="shared" si="3"/>
        <v>-18871334</v>
      </c>
      <c r="X52" s="50">
        <f t="shared" si="3"/>
        <v>-34933728</v>
      </c>
      <c r="Y52" s="50">
        <f t="shared" si="3"/>
        <v>16062394</v>
      </c>
      <c r="Z52" s="51">
        <f>+IF(X52&lt;&gt;0,+(Y52/X52)*100,0)</f>
        <v>-45.979616031818878</v>
      </c>
      <c r="AA52" s="48">
        <f>SUM(AA49:AA51)</f>
        <v>-34933728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-29709991</v>
      </c>
      <c r="D54" s="54">
        <f>+D52-D53</f>
        <v>0</v>
      </c>
      <c r="E54" s="55">
        <f t="shared" si="4"/>
        <v>-25603728</v>
      </c>
      <c r="F54" s="56">
        <f t="shared" si="4"/>
        <v>-34933728</v>
      </c>
      <c r="G54" s="56">
        <f t="shared" si="4"/>
        <v>6205483</v>
      </c>
      <c r="H54" s="56">
        <f t="shared" si="4"/>
        <v>-3115232</v>
      </c>
      <c r="I54" s="56">
        <f t="shared" si="4"/>
        <v>-8094204</v>
      </c>
      <c r="J54" s="56">
        <f t="shared" si="4"/>
        <v>-5003953</v>
      </c>
      <c r="K54" s="56">
        <f t="shared" si="4"/>
        <v>-3208836</v>
      </c>
      <c r="L54" s="56">
        <f t="shared" si="4"/>
        <v>-1826232</v>
      </c>
      <c r="M54" s="56">
        <f t="shared" si="4"/>
        <v>-7937946</v>
      </c>
      <c r="N54" s="56">
        <f t="shared" si="4"/>
        <v>-12973014</v>
      </c>
      <c r="O54" s="56">
        <f t="shared" si="4"/>
        <v>485575</v>
      </c>
      <c r="P54" s="56">
        <f t="shared" si="4"/>
        <v>17886523</v>
      </c>
      <c r="Q54" s="56">
        <f t="shared" si="4"/>
        <v>-21200249</v>
      </c>
      <c r="R54" s="56">
        <f t="shared" si="4"/>
        <v>-2828151</v>
      </c>
      <c r="S54" s="56">
        <f t="shared" si="4"/>
        <v>522155</v>
      </c>
      <c r="T54" s="56">
        <f t="shared" si="4"/>
        <v>-202947</v>
      </c>
      <c r="U54" s="56">
        <f t="shared" si="4"/>
        <v>1614576</v>
      </c>
      <c r="V54" s="56">
        <f t="shared" si="4"/>
        <v>1933784</v>
      </c>
      <c r="W54" s="56">
        <f t="shared" si="4"/>
        <v>-18871334</v>
      </c>
      <c r="X54" s="56">
        <f t="shared" si="4"/>
        <v>-34933728</v>
      </c>
      <c r="Y54" s="56">
        <f t="shared" si="4"/>
        <v>16062394</v>
      </c>
      <c r="Z54" s="57">
        <f>+IF(X54&lt;&gt;0,+(Y54/X54)*100,0)</f>
        <v>-45.979616031818878</v>
      </c>
      <c r="AA54" s="54">
        <f>+AA52-AA53</f>
        <v>-34933728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-29709991</v>
      </c>
      <c r="D57" s="48">
        <f>SUM(D54:D56)</f>
        <v>0</v>
      </c>
      <c r="E57" s="49">
        <f t="shared" si="5"/>
        <v>-25603728</v>
      </c>
      <c r="F57" s="50">
        <f t="shared" si="5"/>
        <v>-34933728</v>
      </c>
      <c r="G57" s="50">
        <f t="shared" si="5"/>
        <v>6205483</v>
      </c>
      <c r="H57" s="50">
        <f t="shared" si="5"/>
        <v>-3115232</v>
      </c>
      <c r="I57" s="50">
        <f t="shared" si="5"/>
        <v>-8094204</v>
      </c>
      <c r="J57" s="50">
        <f t="shared" si="5"/>
        <v>-5003953</v>
      </c>
      <c r="K57" s="50">
        <f t="shared" si="5"/>
        <v>-3208836</v>
      </c>
      <c r="L57" s="50">
        <f t="shared" si="5"/>
        <v>-1826232</v>
      </c>
      <c r="M57" s="50">
        <f t="shared" si="5"/>
        <v>-7937946</v>
      </c>
      <c r="N57" s="50">
        <f t="shared" si="5"/>
        <v>-12973014</v>
      </c>
      <c r="O57" s="50">
        <f t="shared" si="5"/>
        <v>485575</v>
      </c>
      <c r="P57" s="50">
        <f t="shared" si="5"/>
        <v>17886523</v>
      </c>
      <c r="Q57" s="50">
        <f t="shared" si="5"/>
        <v>-21200249</v>
      </c>
      <c r="R57" s="50">
        <f t="shared" si="5"/>
        <v>-2828151</v>
      </c>
      <c r="S57" s="50">
        <f t="shared" si="5"/>
        <v>522155</v>
      </c>
      <c r="T57" s="50">
        <f t="shared" si="5"/>
        <v>-202947</v>
      </c>
      <c r="U57" s="50">
        <f t="shared" si="5"/>
        <v>1614576</v>
      </c>
      <c r="V57" s="50">
        <f t="shared" si="5"/>
        <v>1933784</v>
      </c>
      <c r="W57" s="50">
        <f t="shared" si="5"/>
        <v>-18871334</v>
      </c>
      <c r="X57" s="50">
        <f t="shared" si="5"/>
        <v>-34933728</v>
      </c>
      <c r="Y57" s="50">
        <f t="shared" si="5"/>
        <v>16062394</v>
      </c>
      <c r="Z57" s="51">
        <f>+IF(X57&lt;&gt;0,+(Y57/X57)*100,0)</f>
        <v>-45.979616031818878</v>
      </c>
      <c r="AA57" s="48">
        <f>SUM(AA54:AA56)</f>
        <v>-34933728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-29709991</v>
      </c>
      <c r="D60" s="65">
        <f>SUM(D57:D59)</f>
        <v>0</v>
      </c>
      <c r="E60" s="66">
        <f t="shared" si="6"/>
        <v>-25603728</v>
      </c>
      <c r="F60" s="67">
        <f t="shared" si="6"/>
        <v>-34933728</v>
      </c>
      <c r="G60" s="67">
        <f t="shared" si="6"/>
        <v>6205483</v>
      </c>
      <c r="H60" s="67">
        <f t="shared" si="6"/>
        <v>-3115232</v>
      </c>
      <c r="I60" s="67">
        <f t="shared" si="6"/>
        <v>-8094204</v>
      </c>
      <c r="J60" s="67">
        <f t="shared" si="6"/>
        <v>-5003953</v>
      </c>
      <c r="K60" s="67">
        <f t="shared" si="6"/>
        <v>-3208836</v>
      </c>
      <c r="L60" s="67">
        <f t="shared" si="6"/>
        <v>-1826232</v>
      </c>
      <c r="M60" s="67">
        <f t="shared" si="6"/>
        <v>-7937946</v>
      </c>
      <c r="N60" s="67">
        <f t="shared" si="6"/>
        <v>-12973014</v>
      </c>
      <c r="O60" s="67">
        <f t="shared" si="6"/>
        <v>485575</v>
      </c>
      <c r="P60" s="67">
        <f t="shared" si="6"/>
        <v>17886523</v>
      </c>
      <c r="Q60" s="67">
        <f t="shared" si="6"/>
        <v>-21200249</v>
      </c>
      <c r="R60" s="67">
        <f t="shared" si="6"/>
        <v>-2828151</v>
      </c>
      <c r="S60" s="67">
        <f t="shared" si="6"/>
        <v>522155</v>
      </c>
      <c r="T60" s="67">
        <f t="shared" si="6"/>
        <v>-202947</v>
      </c>
      <c r="U60" s="67">
        <f t="shared" si="6"/>
        <v>1614576</v>
      </c>
      <c r="V60" s="67">
        <f t="shared" si="6"/>
        <v>1933784</v>
      </c>
      <c r="W60" s="67">
        <f t="shared" si="6"/>
        <v>-18871334</v>
      </c>
      <c r="X60" s="67">
        <f t="shared" si="6"/>
        <v>-34933728</v>
      </c>
      <c r="Y60" s="67">
        <f t="shared" si="6"/>
        <v>16062394</v>
      </c>
      <c r="Z60" s="68">
        <f>+IF(X60&lt;&gt;0,+(Y60/X60)*100,0)</f>
        <v>-45.979616031818878</v>
      </c>
      <c r="AA60" s="65">
        <f>SUM(AA57:AA59)</f>
        <v>-34933728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19090339</v>
      </c>
      <c r="D26" s="20"/>
      <c r="E26" s="21">
        <v>9029000</v>
      </c>
      <c r="F26" s="22">
        <v>9029000</v>
      </c>
      <c r="G26" s="22"/>
      <c r="H26" s="22"/>
      <c r="I26" s="22">
        <v>3721021</v>
      </c>
      <c r="J26" s="22">
        <v>3721021</v>
      </c>
      <c r="K26" s="22">
        <v>2292278</v>
      </c>
      <c r="L26" s="22">
        <v>47934</v>
      </c>
      <c r="M26" s="22">
        <v>319561</v>
      </c>
      <c r="N26" s="22">
        <v>2659773</v>
      </c>
      <c r="O26" s="22">
        <v>1943165</v>
      </c>
      <c r="P26" s="22"/>
      <c r="Q26" s="22"/>
      <c r="R26" s="22">
        <v>1943165</v>
      </c>
      <c r="S26" s="22">
        <v>189600</v>
      </c>
      <c r="T26" s="22"/>
      <c r="U26" s="22">
        <v>515442</v>
      </c>
      <c r="V26" s="22">
        <v>705042</v>
      </c>
      <c r="W26" s="22">
        <v>9029001</v>
      </c>
      <c r="X26" s="22">
        <v>9029004</v>
      </c>
      <c r="Y26" s="22">
        <v>-3</v>
      </c>
      <c r="Z26" s="23"/>
      <c r="AA26" s="20">
        <v>9029000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19090339</v>
      </c>
      <c r="D33" s="29">
        <f t="shared" ref="D33:Y33" si="0">SUM(D6:D32)</f>
        <v>0</v>
      </c>
      <c r="E33" s="30">
        <f t="shared" si="0"/>
        <v>9029000</v>
      </c>
      <c r="F33" s="31">
        <f t="shared" si="0"/>
        <v>9029000</v>
      </c>
      <c r="G33" s="31">
        <f t="shared" si="0"/>
        <v>0</v>
      </c>
      <c r="H33" s="31">
        <f t="shared" si="0"/>
        <v>0</v>
      </c>
      <c r="I33" s="31">
        <f t="shared" si="0"/>
        <v>3721021</v>
      </c>
      <c r="J33" s="31">
        <f t="shared" si="0"/>
        <v>3721021</v>
      </c>
      <c r="K33" s="31">
        <f t="shared" si="0"/>
        <v>2292278</v>
      </c>
      <c r="L33" s="31">
        <f t="shared" si="0"/>
        <v>47934</v>
      </c>
      <c r="M33" s="31">
        <f t="shared" si="0"/>
        <v>319561</v>
      </c>
      <c r="N33" s="31">
        <f t="shared" si="0"/>
        <v>2659773</v>
      </c>
      <c r="O33" s="31">
        <f t="shared" si="0"/>
        <v>1943165</v>
      </c>
      <c r="P33" s="31">
        <f t="shared" si="0"/>
        <v>0</v>
      </c>
      <c r="Q33" s="31">
        <f t="shared" si="0"/>
        <v>0</v>
      </c>
      <c r="R33" s="31">
        <f t="shared" si="0"/>
        <v>1943165</v>
      </c>
      <c r="S33" s="31">
        <f t="shared" si="0"/>
        <v>189600</v>
      </c>
      <c r="T33" s="31">
        <f t="shared" si="0"/>
        <v>0</v>
      </c>
      <c r="U33" s="31">
        <f t="shared" si="0"/>
        <v>515442</v>
      </c>
      <c r="V33" s="31">
        <f t="shared" si="0"/>
        <v>705042</v>
      </c>
      <c r="W33" s="31">
        <f t="shared" si="0"/>
        <v>9029001</v>
      </c>
      <c r="X33" s="31">
        <f t="shared" si="0"/>
        <v>9029004</v>
      </c>
      <c r="Y33" s="31">
        <f t="shared" si="0"/>
        <v>-3</v>
      </c>
      <c r="Z33" s="32">
        <f>+IF(X33&lt;&gt;0,+(Y33/X33)*100,0)</f>
        <v>-3.3226256185067589E-5</v>
      </c>
      <c r="AA33" s="29">
        <f>SUM(AA6:AA32)</f>
        <v>9029000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496025</v>
      </c>
      <c r="D35" s="20"/>
      <c r="E35" s="21">
        <v>1241153</v>
      </c>
      <c r="F35" s="22">
        <v>1241153</v>
      </c>
      <c r="G35" s="22"/>
      <c r="H35" s="22"/>
      <c r="I35" s="22"/>
      <c r="J35" s="22"/>
      <c r="K35" s="22"/>
      <c r="L35" s="22"/>
      <c r="M35" s="22"/>
      <c r="N35" s="22"/>
      <c r="O35" s="22">
        <v>280940</v>
      </c>
      <c r="P35" s="22"/>
      <c r="Q35" s="22"/>
      <c r="R35" s="22">
        <v>280940</v>
      </c>
      <c r="S35" s="22">
        <v>207906</v>
      </c>
      <c r="T35" s="22"/>
      <c r="U35" s="22"/>
      <c r="V35" s="22">
        <v>207906</v>
      </c>
      <c r="W35" s="22">
        <v>488846</v>
      </c>
      <c r="X35" s="22">
        <v>1241148</v>
      </c>
      <c r="Y35" s="22">
        <v>-752302</v>
      </c>
      <c r="Z35" s="23">
        <v>-60.613399852394721</v>
      </c>
      <c r="AA35" s="20">
        <v>1241153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27486072</v>
      </c>
      <c r="D42" s="20"/>
      <c r="E42" s="21">
        <v>13938261</v>
      </c>
      <c r="F42" s="22">
        <v>15529000</v>
      </c>
      <c r="G42" s="22"/>
      <c r="H42" s="22">
        <v>3235670</v>
      </c>
      <c r="I42" s="22">
        <v>87443</v>
      </c>
      <c r="J42" s="22">
        <v>3323113</v>
      </c>
      <c r="K42" s="22">
        <v>2401729</v>
      </c>
      <c r="L42" s="22">
        <v>1486549</v>
      </c>
      <c r="M42" s="22">
        <v>2678406</v>
      </c>
      <c r="N42" s="22">
        <v>6566684</v>
      </c>
      <c r="O42" s="22">
        <v>408245</v>
      </c>
      <c r="P42" s="22">
        <v>972209</v>
      </c>
      <c r="Q42" s="22">
        <v>554332</v>
      </c>
      <c r="R42" s="22">
        <v>1934786</v>
      </c>
      <c r="S42" s="22"/>
      <c r="T42" s="22">
        <v>1237426</v>
      </c>
      <c r="U42" s="22">
        <v>303826</v>
      </c>
      <c r="V42" s="22">
        <v>1541252</v>
      </c>
      <c r="W42" s="22">
        <v>13365835</v>
      </c>
      <c r="X42" s="22">
        <v>15528996</v>
      </c>
      <c r="Y42" s="22">
        <v>-2163161</v>
      </c>
      <c r="Z42" s="23">
        <v>-13.92981877257229</v>
      </c>
      <c r="AA42" s="20">
        <v>15529000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288751</v>
      </c>
      <c r="D45" s="20"/>
      <c r="E45" s="21">
        <v>130434</v>
      </c>
      <c r="F45" s="22">
        <v>19566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19548</v>
      </c>
      <c r="Y45" s="22">
        <v>-19548</v>
      </c>
      <c r="Z45" s="23">
        <v>-100</v>
      </c>
      <c r="AA45" s="20">
        <v>19566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28270848</v>
      </c>
      <c r="D48" s="29">
        <f t="shared" ref="D48:Y48" si="1">SUM(D35:D47)</f>
        <v>0</v>
      </c>
      <c r="E48" s="30">
        <f t="shared" si="1"/>
        <v>15309848</v>
      </c>
      <c r="F48" s="31">
        <f t="shared" si="1"/>
        <v>16789719</v>
      </c>
      <c r="G48" s="31">
        <f t="shared" si="1"/>
        <v>0</v>
      </c>
      <c r="H48" s="31">
        <f t="shared" si="1"/>
        <v>3235670</v>
      </c>
      <c r="I48" s="31">
        <f t="shared" si="1"/>
        <v>87443</v>
      </c>
      <c r="J48" s="31">
        <f t="shared" si="1"/>
        <v>3323113</v>
      </c>
      <c r="K48" s="31">
        <f t="shared" si="1"/>
        <v>2401729</v>
      </c>
      <c r="L48" s="31">
        <f t="shared" si="1"/>
        <v>1486549</v>
      </c>
      <c r="M48" s="31">
        <f t="shared" si="1"/>
        <v>2678406</v>
      </c>
      <c r="N48" s="31">
        <f t="shared" si="1"/>
        <v>6566684</v>
      </c>
      <c r="O48" s="31">
        <f t="shared" si="1"/>
        <v>689185</v>
      </c>
      <c r="P48" s="31">
        <f t="shared" si="1"/>
        <v>972209</v>
      </c>
      <c r="Q48" s="31">
        <f t="shared" si="1"/>
        <v>554332</v>
      </c>
      <c r="R48" s="31">
        <f t="shared" si="1"/>
        <v>2215726</v>
      </c>
      <c r="S48" s="31">
        <f t="shared" si="1"/>
        <v>207906</v>
      </c>
      <c r="T48" s="31">
        <f t="shared" si="1"/>
        <v>1237426</v>
      </c>
      <c r="U48" s="31">
        <f t="shared" si="1"/>
        <v>303826</v>
      </c>
      <c r="V48" s="31">
        <f t="shared" si="1"/>
        <v>1749158</v>
      </c>
      <c r="W48" s="31">
        <f t="shared" si="1"/>
        <v>13854681</v>
      </c>
      <c r="X48" s="31">
        <f t="shared" si="1"/>
        <v>16789692</v>
      </c>
      <c r="Y48" s="31">
        <f t="shared" si="1"/>
        <v>-2935011</v>
      </c>
      <c r="Z48" s="32">
        <f>+IF(X48&lt;&gt;0,+(Y48/X48)*100,0)</f>
        <v>-17.481029431629835</v>
      </c>
      <c r="AA48" s="29">
        <f>SUM(AA35:AA47)</f>
        <v>16789719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-9180509</v>
      </c>
      <c r="D49" s="39">
        <f t="shared" si="2"/>
        <v>0</v>
      </c>
      <c r="E49" s="40">
        <f t="shared" si="2"/>
        <v>-6280848</v>
      </c>
      <c r="F49" s="41">
        <f t="shared" si="2"/>
        <v>-7760719</v>
      </c>
      <c r="G49" s="41">
        <f t="shared" si="2"/>
        <v>0</v>
      </c>
      <c r="H49" s="41">
        <f t="shared" si="2"/>
        <v>-3235670</v>
      </c>
      <c r="I49" s="41">
        <f t="shared" si="2"/>
        <v>3633578</v>
      </c>
      <c r="J49" s="41">
        <f t="shared" si="2"/>
        <v>397908</v>
      </c>
      <c r="K49" s="41">
        <f t="shared" si="2"/>
        <v>-109451</v>
      </c>
      <c r="L49" s="41">
        <f t="shared" si="2"/>
        <v>-1438615</v>
      </c>
      <c r="M49" s="41">
        <f t="shared" si="2"/>
        <v>-2358845</v>
      </c>
      <c r="N49" s="41">
        <f t="shared" si="2"/>
        <v>-3906911</v>
      </c>
      <c r="O49" s="41">
        <f t="shared" si="2"/>
        <v>1253980</v>
      </c>
      <c r="P49" s="41">
        <f t="shared" si="2"/>
        <v>-972209</v>
      </c>
      <c r="Q49" s="41">
        <f t="shared" si="2"/>
        <v>-554332</v>
      </c>
      <c r="R49" s="41">
        <f t="shared" si="2"/>
        <v>-272561</v>
      </c>
      <c r="S49" s="41">
        <f t="shared" si="2"/>
        <v>-18306</v>
      </c>
      <c r="T49" s="41">
        <f t="shared" si="2"/>
        <v>-1237426</v>
      </c>
      <c r="U49" s="41">
        <f t="shared" si="2"/>
        <v>211616</v>
      </c>
      <c r="V49" s="41">
        <f t="shared" si="2"/>
        <v>-1044116</v>
      </c>
      <c r="W49" s="41">
        <f t="shared" si="2"/>
        <v>-4825680</v>
      </c>
      <c r="X49" s="41">
        <f t="shared" si="2"/>
        <v>-7760688</v>
      </c>
      <c r="Y49" s="41">
        <f t="shared" si="2"/>
        <v>2935008</v>
      </c>
      <c r="Z49" s="42">
        <f>+IF(X49&lt;&gt;0,+(Y49/X49)*100,0)</f>
        <v>-37.818915024028797</v>
      </c>
      <c r="AA49" s="39">
        <f>+AA33-AA48</f>
        <v>-7760719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-9180509</v>
      </c>
      <c r="D52" s="48">
        <f t="shared" si="3"/>
        <v>0</v>
      </c>
      <c r="E52" s="49">
        <f t="shared" si="3"/>
        <v>-6280848</v>
      </c>
      <c r="F52" s="50">
        <f t="shared" si="3"/>
        <v>-7760719</v>
      </c>
      <c r="G52" s="50">
        <f t="shared" si="3"/>
        <v>0</v>
      </c>
      <c r="H52" s="50">
        <f t="shared" si="3"/>
        <v>-3235670</v>
      </c>
      <c r="I52" s="50">
        <f t="shared" si="3"/>
        <v>3633578</v>
      </c>
      <c r="J52" s="50">
        <f t="shared" si="3"/>
        <v>397908</v>
      </c>
      <c r="K52" s="50">
        <f t="shared" si="3"/>
        <v>-109451</v>
      </c>
      <c r="L52" s="50">
        <f t="shared" si="3"/>
        <v>-1438615</v>
      </c>
      <c r="M52" s="50">
        <f t="shared" si="3"/>
        <v>-2358845</v>
      </c>
      <c r="N52" s="50">
        <f t="shared" si="3"/>
        <v>-3906911</v>
      </c>
      <c r="O52" s="50">
        <f t="shared" si="3"/>
        <v>1253980</v>
      </c>
      <c r="P52" s="50">
        <f t="shared" si="3"/>
        <v>-972209</v>
      </c>
      <c r="Q52" s="50">
        <f t="shared" si="3"/>
        <v>-554332</v>
      </c>
      <c r="R52" s="50">
        <f t="shared" si="3"/>
        <v>-272561</v>
      </c>
      <c r="S52" s="50">
        <f t="shared" si="3"/>
        <v>-18306</v>
      </c>
      <c r="T52" s="50">
        <f t="shared" si="3"/>
        <v>-1237426</v>
      </c>
      <c r="U52" s="50">
        <f t="shared" si="3"/>
        <v>211616</v>
      </c>
      <c r="V52" s="50">
        <f t="shared" si="3"/>
        <v>-1044116</v>
      </c>
      <c r="W52" s="50">
        <f t="shared" si="3"/>
        <v>-4825680</v>
      </c>
      <c r="X52" s="50">
        <f t="shared" si="3"/>
        <v>-7760688</v>
      </c>
      <c r="Y52" s="50">
        <f t="shared" si="3"/>
        <v>2935008</v>
      </c>
      <c r="Z52" s="51">
        <f>+IF(X52&lt;&gt;0,+(Y52/X52)*100,0)</f>
        <v>-37.818915024028797</v>
      </c>
      <c r="AA52" s="48">
        <f>SUM(AA49:AA51)</f>
        <v>-7760719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-9180509</v>
      </c>
      <c r="D54" s="54">
        <f>+D52-D53</f>
        <v>0</v>
      </c>
      <c r="E54" s="55">
        <f t="shared" si="4"/>
        <v>-6280848</v>
      </c>
      <c r="F54" s="56">
        <f t="shared" si="4"/>
        <v>-7760719</v>
      </c>
      <c r="G54" s="56">
        <f t="shared" si="4"/>
        <v>0</v>
      </c>
      <c r="H54" s="56">
        <f t="shared" si="4"/>
        <v>-3235670</v>
      </c>
      <c r="I54" s="56">
        <f t="shared" si="4"/>
        <v>3633578</v>
      </c>
      <c r="J54" s="56">
        <f t="shared" si="4"/>
        <v>397908</v>
      </c>
      <c r="K54" s="56">
        <f t="shared" si="4"/>
        <v>-109451</v>
      </c>
      <c r="L54" s="56">
        <f t="shared" si="4"/>
        <v>-1438615</v>
      </c>
      <c r="M54" s="56">
        <f t="shared" si="4"/>
        <v>-2358845</v>
      </c>
      <c r="N54" s="56">
        <f t="shared" si="4"/>
        <v>-3906911</v>
      </c>
      <c r="O54" s="56">
        <f t="shared" si="4"/>
        <v>1253980</v>
      </c>
      <c r="P54" s="56">
        <f t="shared" si="4"/>
        <v>-972209</v>
      </c>
      <c r="Q54" s="56">
        <f t="shared" si="4"/>
        <v>-554332</v>
      </c>
      <c r="R54" s="56">
        <f t="shared" si="4"/>
        <v>-272561</v>
      </c>
      <c r="S54" s="56">
        <f t="shared" si="4"/>
        <v>-18306</v>
      </c>
      <c r="T54" s="56">
        <f t="shared" si="4"/>
        <v>-1237426</v>
      </c>
      <c r="U54" s="56">
        <f t="shared" si="4"/>
        <v>211616</v>
      </c>
      <c r="V54" s="56">
        <f t="shared" si="4"/>
        <v>-1044116</v>
      </c>
      <c r="W54" s="56">
        <f t="shared" si="4"/>
        <v>-4825680</v>
      </c>
      <c r="X54" s="56">
        <f t="shared" si="4"/>
        <v>-7760688</v>
      </c>
      <c r="Y54" s="56">
        <f t="shared" si="4"/>
        <v>2935008</v>
      </c>
      <c r="Z54" s="57">
        <f>+IF(X54&lt;&gt;0,+(Y54/X54)*100,0)</f>
        <v>-37.818915024028797</v>
      </c>
      <c r="AA54" s="54">
        <f>+AA52-AA53</f>
        <v>-7760719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-9180509</v>
      </c>
      <c r="D57" s="48">
        <f>SUM(D54:D56)</f>
        <v>0</v>
      </c>
      <c r="E57" s="49">
        <f t="shared" si="5"/>
        <v>-6280848</v>
      </c>
      <c r="F57" s="50">
        <f t="shared" si="5"/>
        <v>-7760719</v>
      </c>
      <c r="G57" s="50">
        <f t="shared" si="5"/>
        <v>0</v>
      </c>
      <c r="H57" s="50">
        <f t="shared" si="5"/>
        <v>-3235670</v>
      </c>
      <c r="I57" s="50">
        <f t="shared" si="5"/>
        <v>3633578</v>
      </c>
      <c r="J57" s="50">
        <f t="shared" si="5"/>
        <v>397908</v>
      </c>
      <c r="K57" s="50">
        <f t="shared" si="5"/>
        <v>-109451</v>
      </c>
      <c r="L57" s="50">
        <f t="shared" si="5"/>
        <v>-1438615</v>
      </c>
      <c r="M57" s="50">
        <f t="shared" si="5"/>
        <v>-2358845</v>
      </c>
      <c r="N57" s="50">
        <f t="shared" si="5"/>
        <v>-3906911</v>
      </c>
      <c r="O57" s="50">
        <f t="shared" si="5"/>
        <v>1253980</v>
      </c>
      <c r="P57" s="50">
        <f t="shared" si="5"/>
        <v>-972209</v>
      </c>
      <c r="Q57" s="50">
        <f t="shared" si="5"/>
        <v>-554332</v>
      </c>
      <c r="R57" s="50">
        <f t="shared" si="5"/>
        <v>-272561</v>
      </c>
      <c r="S57" s="50">
        <f t="shared" si="5"/>
        <v>-18306</v>
      </c>
      <c r="T57" s="50">
        <f t="shared" si="5"/>
        <v>-1237426</v>
      </c>
      <c r="U57" s="50">
        <f t="shared" si="5"/>
        <v>211616</v>
      </c>
      <c r="V57" s="50">
        <f t="shared" si="5"/>
        <v>-1044116</v>
      </c>
      <c r="W57" s="50">
        <f t="shared" si="5"/>
        <v>-4825680</v>
      </c>
      <c r="X57" s="50">
        <f t="shared" si="5"/>
        <v>-7760688</v>
      </c>
      <c r="Y57" s="50">
        <f t="shared" si="5"/>
        <v>2935008</v>
      </c>
      <c r="Z57" s="51">
        <f>+IF(X57&lt;&gt;0,+(Y57/X57)*100,0)</f>
        <v>-37.818915024028797</v>
      </c>
      <c r="AA57" s="48">
        <f>SUM(AA54:AA56)</f>
        <v>-7760719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-9180509</v>
      </c>
      <c r="D60" s="65">
        <f>SUM(D57:D59)</f>
        <v>0</v>
      </c>
      <c r="E60" s="66">
        <f t="shared" si="6"/>
        <v>-6280848</v>
      </c>
      <c r="F60" s="67">
        <f t="shared" si="6"/>
        <v>-7760719</v>
      </c>
      <c r="G60" s="67">
        <f t="shared" si="6"/>
        <v>0</v>
      </c>
      <c r="H60" s="67">
        <f t="shared" si="6"/>
        <v>-3235670</v>
      </c>
      <c r="I60" s="67">
        <f t="shared" si="6"/>
        <v>3633578</v>
      </c>
      <c r="J60" s="67">
        <f t="shared" si="6"/>
        <v>397908</v>
      </c>
      <c r="K60" s="67">
        <f t="shared" si="6"/>
        <v>-109451</v>
      </c>
      <c r="L60" s="67">
        <f t="shared" si="6"/>
        <v>-1438615</v>
      </c>
      <c r="M60" s="67">
        <f t="shared" si="6"/>
        <v>-2358845</v>
      </c>
      <c r="N60" s="67">
        <f t="shared" si="6"/>
        <v>-3906911</v>
      </c>
      <c r="O60" s="67">
        <f t="shared" si="6"/>
        <v>1253980</v>
      </c>
      <c r="P60" s="67">
        <f t="shared" si="6"/>
        <v>-972209</v>
      </c>
      <c r="Q60" s="67">
        <f t="shared" si="6"/>
        <v>-554332</v>
      </c>
      <c r="R60" s="67">
        <f t="shared" si="6"/>
        <v>-272561</v>
      </c>
      <c r="S60" s="67">
        <f t="shared" si="6"/>
        <v>-18306</v>
      </c>
      <c r="T60" s="67">
        <f t="shared" si="6"/>
        <v>-1237426</v>
      </c>
      <c r="U60" s="67">
        <f t="shared" si="6"/>
        <v>211616</v>
      </c>
      <c r="V60" s="67">
        <f t="shared" si="6"/>
        <v>-1044116</v>
      </c>
      <c r="W60" s="67">
        <f t="shared" si="6"/>
        <v>-4825680</v>
      </c>
      <c r="X60" s="67">
        <f t="shared" si="6"/>
        <v>-7760688</v>
      </c>
      <c r="Y60" s="67">
        <f t="shared" si="6"/>
        <v>2935008</v>
      </c>
      <c r="Z60" s="68">
        <f>+IF(X60&lt;&gt;0,+(Y60/X60)*100,0)</f>
        <v>-37.818915024028797</v>
      </c>
      <c r="AA60" s="65">
        <f>SUM(AA57:AA59)</f>
        <v>-7760719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13361000</v>
      </c>
      <c r="D50" s="20"/>
      <c r="E50" s="21">
        <v>13836000</v>
      </c>
      <c r="F50" s="22">
        <v>15911400</v>
      </c>
      <c r="G50" s="22"/>
      <c r="H50" s="22">
        <v>1</v>
      </c>
      <c r="I50" s="22">
        <v>3713361</v>
      </c>
      <c r="J50" s="22">
        <v>3713362</v>
      </c>
      <c r="K50" s="22"/>
      <c r="L50" s="22">
        <v>-10571556</v>
      </c>
      <c r="M50" s="22">
        <v>6107939</v>
      </c>
      <c r="N50" s="22">
        <v>-4463617</v>
      </c>
      <c r="O50" s="22"/>
      <c r="P50" s="22"/>
      <c r="Q50" s="22"/>
      <c r="R50" s="22"/>
      <c r="S50" s="22">
        <v>4014700</v>
      </c>
      <c r="T50" s="22"/>
      <c r="U50" s="22"/>
      <c r="V50" s="22">
        <v>4014700</v>
      </c>
      <c r="W50" s="22">
        <v>3264445</v>
      </c>
      <c r="X50" s="22">
        <v>15911400</v>
      </c>
      <c r="Y50" s="22">
        <v>-12646955</v>
      </c>
      <c r="Z50" s="23">
        <v>-79.483609236145156</v>
      </c>
      <c r="AA50" s="20">
        <v>15911400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13361000</v>
      </c>
      <c r="D52" s="48">
        <f t="shared" si="3"/>
        <v>0</v>
      </c>
      <c r="E52" s="49">
        <f t="shared" si="3"/>
        <v>13836000</v>
      </c>
      <c r="F52" s="50">
        <f t="shared" si="3"/>
        <v>15911400</v>
      </c>
      <c r="G52" s="50">
        <f t="shared" si="3"/>
        <v>0</v>
      </c>
      <c r="H52" s="50">
        <f t="shared" si="3"/>
        <v>1</v>
      </c>
      <c r="I52" s="50">
        <f t="shared" si="3"/>
        <v>3713361</v>
      </c>
      <c r="J52" s="50">
        <f t="shared" si="3"/>
        <v>3713362</v>
      </c>
      <c r="K52" s="50">
        <f t="shared" si="3"/>
        <v>0</v>
      </c>
      <c r="L52" s="50">
        <f t="shared" si="3"/>
        <v>-10571556</v>
      </c>
      <c r="M52" s="50">
        <f t="shared" si="3"/>
        <v>6107939</v>
      </c>
      <c r="N52" s="50">
        <f t="shared" si="3"/>
        <v>-4463617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4014700</v>
      </c>
      <c r="T52" s="50">
        <f t="shared" si="3"/>
        <v>0</v>
      </c>
      <c r="U52" s="50">
        <f t="shared" si="3"/>
        <v>0</v>
      </c>
      <c r="V52" s="50">
        <f t="shared" si="3"/>
        <v>4014700</v>
      </c>
      <c r="W52" s="50">
        <f t="shared" si="3"/>
        <v>3264445</v>
      </c>
      <c r="X52" s="50">
        <f t="shared" si="3"/>
        <v>15911400</v>
      </c>
      <c r="Y52" s="50">
        <f t="shared" si="3"/>
        <v>-12646955</v>
      </c>
      <c r="Z52" s="51">
        <f>+IF(X52&lt;&gt;0,+(Y52/X52)*100,0)</f>
        <v>-79.483609236145156</v>
      </c>
      <c r="AA52" s="48">
        <f>SUM(AA49:AA51)</f>
        <v>15911400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13361000</v>
      </c>
      <c r="D54" s="54">
        <f>+D52-D53</f>
        <v>0</v>
      </c>
      <c r="E54" s="55">
        <f t="shared" si="4"/>
        <v>13836000</v>
      </c>
      <c r="F54" s="56">
        <f t="shared" si="4"/>
        <v>15911400</v>
      </c>
      <c r="G54" s="56">
        <f t="shared" si="4"/>
        <v>0</v>
      </c>
      <c r="H54" s="56">
        <f t="shared" si="4"/>
        <v>1</v>
      </c>
      <c r="I54" s="56">
        <f t="shared" si="4"/>
        <v>3713361</v>
      </c>
      <c r="J54" s="56">
        <f t="shared" si="4"/>
        <v>3713362</v>
      </c>
      <c r="K54" s="56">
        <f t="shared" si="4"/>
        <v>0</v>
      </c>
      <c r="L54" s="56">
        <f t="shared" si="4"/>
        <v>-10571556</v>
      </c>
      <c r="M54" s="56">
        <f t="shared" si="4"/>
        <v>6107939</v>
      </c>
      <c r="N54" s="56">
        <f t="shared" si="4"/>
        <v>-4463617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4014700</v>
      </c>
      <c r="T54" s="56">
        <f t="shared" si="4"/>
        <v>0</v>
      </c>
      <c r="U54" s="56">
        <f t="shared" si="4"/>
        <v>0</v>
      </c>
      <c r="V54" s="56">
        <f t="shared" si="4"/>
        <v>4014700</v>
      </c>
      <c r="W54" s="56">
        <f t="shared" si="4"/>
        <v>3264445</v>
      </c>
      <c r="X54" s="56">
        <f t="shared" si="4"/>
        <v>15911400</v>
      </c>
      <c r="Y54" s="56">
        <f t="shared" si="4"/>
        <v>-12646955</v>
      </c>
      <c r="Z54" s="57">
        <f>+IF(X54&lt;&gt;0,+(Y54/X54)*100,0)</f>
        <v>-79.483609236145156</v>
      </c>
      <c r="AA54" s="54">
        <f>+AA52-AA53</f>
        <v>15911400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13361000</v>
      </c>
      <c r="D57" s="48">
        <f>SUM(D54:D56)</f>
        <v>0</v>
      </c>
      <c r="E57" s="49">
        <f t="shared" si="5"/>
        <v>13836000</v>
      </c>
      <c r="F57" s="50">
        <f t="shared" si="5"/>
        <v>15911400</v>
      </c>
      <c r="G57" s="50">
        <f t="shared" si="5"/>
        <v>0</v>
      </c>
      <c r="H57" s="50">
        <f t="shared" si="5"/>
        <v>1</v>
      </c>
      <c r="I57" s="50">
        <f t="shared" si="5"/>
        <v>3713361</v>
      </c>
      <c r="J57" s="50">
        <f t="shared" si="5"/>
        <v>3713362</v>
      </c>
      <c r="K57" s="50">
        <f t="shared" si="5"/>
        <v>0</v>
      </c>
      <c r="L57" s="50">
        <f t="shared" si="5"/>
        <v>-10571556</v>
      </c>
      <c r="M57" s="50">
        <f t="shared" si="5"/>
        <v>6107939</v>
      </c>
      <c r="N57" s="50">
        <f t="shared" si="5"/>
        <v>-4463617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4014700</v>
      </c>
      <c r="T57" s="50">
        <f t="shared" si="5"/>
        <v>0</v>
      </c>
      <c r="U57" s="50">
        <f t="shared" si="5"/>
        <v>0</v>
      </c>
      <c r="V57" s="50">
        <f t="shared" si="5"/>
        <v>4014700</v>
      </c>
      <c r="W57" s="50">
        <f t="shared" si="5"/>
        <v>3264445</v>
      </c>
      <c r="X57" s="50">
        <f t="shared" si="5"/>
        <v>15911400</v>
      </c>
      <c r="Y57" s="50">
        <f t="shared" si="5"/>
        <v>-12646955</v>
      </c>
      <c r="Z57" s="51">
        <f>+IF(X57&lt;&gt;0,+(Y57/X57)*100,0)</f>
        <v>-79.483609236145156</v>
      </c>
      <c r="AA57" s="48">
        <f>SUM(AA54:AA56)</f>
        <v>15911400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13361000</v>
      </c>
      <c r="D60" s="65">
        <f>SUM(D57:D59)</f>
        <v>0</v>
      </c>
      <c r="E60" s="66">
        <f t="shared" si="6"/>
        <v>13836000</v>
      </c>
      <c r="F60" s="67">
        <f t="shared" si="6"/>
        <v>15911400</v>
      </c>
      <c r="G60" s="67">
        <f t="shared" si="6"/>
        <v>0</v>
      </c>
      <c r="H60" s="67">
        <f t="shared" si="6"/>
        <v>1</v>
      </c>
      <c r="I60" s="67">
        <f t="shared" si="6"/>
        <v>3713361</v>
      </c>
      <c r="J60" s="67">
        <f t="shared" si="6"/>
        <v>3713362</v>
      </c>
      <c r="K60" s="67">
        <f t="shared" si="6"/>
        <v>0</v>
      </c>
      <c r="L60" s="67">
        <f t="shared" si="6"/>
        <v>-10571556</v>
      </c>
      <c r="M60" s="67">
        <f t="shared" si="6"/>
        <v>6107939</v>
      </c>
      <c r="N60" s="67">
        <f t="shared" si="6"/>
        <v>-4463617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4014700</v>
      </c>
      <c r="T60" s="67">
        <f t="shared" si="6"/>
        <v>0</v>
      </c>
      <c r="U60" s="67">
        <f t="shared" si="6"/>
        <v>0</v>
      </c>
      <c r="V60" s="67">
        <f t="shared" si="6"/>
        <v>4014700</v>
      </c>
      <c r="W60" s="67">
        <f t="shared" si="6"/>
        <v>3264445</v>
      </c>
      <c r="X60" s="67">
        <f t="shared" si="6"/>
        <v>15911400</v>
      </c>
      <c r="Y60" s="67">
        <f t="shared" si="6"/>
        <v>-12646955</v>
      </c>
      <c r="Z60" s="68">
        <f>+IF(X60&lt;&gt;0,+(Y60/X60)*100,0)</f>
        <v>-79.483609236145156</v>
      </c>
      <c r="AA60" s="65">
        <f>SUM(AA57:AA59)</f>
        <v>15911400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1152000</v>
      </c>
      <c r="F26" s="22">
        <v>1152000</v>
      </c>
      <c r="G26" s="22"/>
      <c r="H26" s="22">
        <v>67898</v>
      </c>
      <c r="I26" s="22"/>
      <c r="J26" s="22">
        <v>67898</v>
      </c>
      <c r="K26" s="22">
        <v>296976</v>
      </c>
      <c r="L26" s="22"/>
      <c r="M26" s="22"/>
      <c r="N26" s="22">
        <v>296976</v>
      </c>
      <c r="O26" s="22"/>
      <c r="P26" s="22"/>
      <c r="Q26" s="22"/>
      <c r="R26" s="22"/>
      <c r="S26" s="22"/>
      <c r="T26" s="22"/>
      <c r="U26" s="22">
        <v>262602</v>
      </c>
      <c r="V26" s="22">
        <v>262602</v>
      </c>
      <c r="W26" s="22">
        <v>627476</v>
      </c>
      <c r="X26" s="22">
        <v>1152000</v>
      </c>
      <c r="Y26" s="22">
        <v>-524524</v>
      </c>
      <c r="Z26" s="23">
        <v>-45.531597222222217</v>
      </c>
      <c r="AA26" s="20">
        <v>1152000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1152000</v>
      </c>
      <c r="F33" s="31">
        <f t="shared" si="0"/>
        <v>1152000</v>
      </c>
      <c r="G33" s="31">
        <f t="shared" si="0"/>
        <v>0</v>
      </c>
      <c r="H33" s="31">
        <f t="shared" si="0"/>
        <v>67898</v>
      </c>
      <c r="I33" s="31">
        <f t="shared" si="0"/>
        <v>0</v>
      </c>
      <c r="J33" s="31">
        <f t="shared" si="0"/>
        <v>67898</v>
      </c>
      <c r="K33" s="31">
        <f t="shared" si="0"/>
        <v>296976</v>
      </c>
      <c r="L33" s="31">
        <f t="shared" si="0"/>
        <v>0</v>
      </c>
      <c r="M33" s="31">
        <f t="shared" si="0"/>
        <v>0</v>
      </c>
      <c r="N33" s="31">
        <f t="shared" si="0"/>
        <v>296976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262602</v>
      </c>
      <c r="V33" s="31">
        <f t="shared" si="0"/>
        <v>262602</v>
      </c>
      <c r="W33" s="31">
        <f t="shared" si="0"/>
        <v>627476</v>
      </c>
      <c r="X33" s="31">
        <f t="shared" si="0"/>
        <v>1152000</v>
      </c>
      <c r="Y33" s="31">
        <f t="shared" si="0"/>
        <v>-524524</v>
      </c>
      <c r="Z33" s="32">
        <f>+IF(X33&lt;&gt;0,+(Y33/X33)*100,0)</f>
        <v>-45.531597222222217</v>
      </c>
      <c r="AA33" s="29">
        <f>SUM(AA6:AA32)</f>
        <v>1152000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10956751</v>
      </c>
      <c r="D42" s="20"/>
      <c r="E42" s="21">
        <v>1152000</v>
      </c>
      <c r="F42" s="22">
        <v>1152000</v>
      </c>
      <c r="G42" s="22"/>
      <c r="H42" s="22">
        <v>59042</v>
      </c>
      <c r="I42" s="22"/>
      <c r="J42" s="22">
        <v>59042</v>
      </c>
      <c r="K42" s="22">
        <v>258240</v>
      </c>
      <c r="L42" s="22"/>
      <c r="M42" s="22"/>
      <c r="N42" s="22">
        <v>258240</v>
      </c>
      <c r="O42" s="22"/>
      <c r="P42" s="22"/>
      <c r="Q42" s="22"/>
      <c r="R42" s="22"/>
      <c r="S42" s="22"/>
      <c r="T42" s="22"/>
      <c r="U42" s="22">
        <v>273422</v>
      </c>
      <c r="V42" s="22">
        <v>273422</v>
      </c>
      <c r="W42" s="22">
        <v>590704</v>
      </c>
      <c r="X42" s="22">
        <v>1152000</v>
      </c>
      <c r="Y42" s="22">
        <v>-561296</v>
      </c>
      <c r="Z42" s="23">
        <v>-48.723611111111111</v>
      </c>
      <c r="AA42" s="20">
        <v>1152000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10956751</v>
      </c>
      <c r="D48" s="29">
        <f t="shared" ref="D48:Y48" si="1">SUM(D35:D47)</f>
        <v>0</v>
      </c>
      <c r="E48" s="30">
        <f t="shared" si="1"/>
        <v>1152000</v>
      </c>
      <c r="F48" s="31">
        <f t="shared" si="1"/>
        <v>1152000</v>
      </c>
      <c r="G48" s="31">
        <f t="shared" si="1"/>
        <v>0</v>
      </c>
      <c r="H48" s="31">
        <f t="shared" si="1"/>
        <v>59042</v>
      </c>
      <c r="I48" s="31">
        <f t="shared" si="1"/>
        <v>0</v>
      </c>
      <c r="J48" s="31">
        <f t="shared" si="1"/>
        <v>59042</v>
      </c>
      <c r="K48" s="31">
        <f t="shared" si="1"/>
        <v>258240</v>
      </c>
      <c r="L48" s="31">
        <f t="shared" si="1"/>
        <v>0</v>
      </c>
      <c r="M48" s="31">
        <f t="shared" si="1"/>
        <v>0</v>
      </c>
      <c r="N48" s="31">
        <f t="shared" si="1"/>
        <v>258240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273422</v>
      </c>
      <c r="V48" s="31">
        <f t="shared" si="1"/>
        <v>273422</v>
      </c>
      <c r="W48" s="31">
        <f t="shared" si="1"/>
        <v>590704</v>
      </c>
      <c r="X48" s="31">
        <f t="shared" si="1"/>
        <v>1152000</v>
      </c>
      <c r="Y48" s="31">
        <f t="shared" si="1"/>
        <v>-561296</v>
      </c>
      <c r="Z48" s="32">
        <f>+IF(X48&lt;&gt;0,+(Y48/X48)*100,0)</f>
        <v>-48.723611111111111</v>
      </c>
      <c r="AA48" s="29">
        <f>SUM(AA35:AA47)</f>
        <v>1152000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-10956751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8856</v>
      </c>
      <c r="I49" s="41">
        <f t="shared" si="2"/>
        <v>0</v>
      </c>
      <c r="J49" s="41">
        <f t="shared" si="2"/>
        <v>8856</v>
      </c>
      <c r="K49" s="41">
        <f t="shared" si="2"/>
        <v>38736</v>
      </c>
      <c r="L49" s="41">
        <f t="shared" si="2"/>
        <v>0</v>
      </c>
      <c r="M49" s="41">
        <f t="shared" si="2"/>
        <v>0</v>
      </c>
      <c r="N49" s="41">
        <f t="shared" si="2"/>
        <v>38736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-10820</v>
      </c>
      <c r="V49" s="41">
        <f t="shared" si="2"/>
        <v>-10820</v>
      </c>
      <c r="W49" s="41">
        <f t="shared" si="2"/>
        <v>36772</v>
      </c>
      <c r="X49" s="41">
        <f t="shared" si="2"/>
        <v>0</v>
      </c>
      <c r="Y49" s="41">
        <f t="shared" si="2"/>
        <v>36772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10700000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524523</v>
      </c>
      <c r="V50" s="22">
        <v>524523</v>
      </c>
      <c r="W50" s="22">
        <v>524523</v>
      </c>
      <c r="X50" s="22"/>
      <c r="Y50" s="22">
        <v>524523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-256751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8856</v>
      </c>
      <c r="I52" s="50">
        <f t="shared" si="3"/>
        <v>0</v>
      </c>
      <c r="J52" s="50">
        <f t="shared" si="3"/>
        <v>8856</v>
      </c>
      <c r="K52" s="50">
        <f t="shared" si="3"/>
        <v>38736</v>
      </c>
      <c r="L52" s="50">
        <f t="shared" si="3"/>
        <v>0</v>
      </c>
      <c r="M52" s="50">
        <f t="shared" si="3"/>
        <v>0</v>
      </c>
      <c r="N52" s="50">
        <f t="shared" si="3"/>
        <v>38736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513703</v>
      </c>
      <c r="V52" s="50">
        <f t="shared" si="3"/>
        <v>513703</v>
      </c>
      <c r="W52" s="50">
        <f t="shared" si="3"/>
        <v>561295</v>
      </c>
      <c r="X52" s="50">
        <f t="shared" si="3"/>
        <v>0</v>
      </c>
      <c r="Y52" s="50">
        <f t="shared" si="3"/>
        <v>561295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-256751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8856</v>
      </c>
      <c r="I54" s="56">
        <f t="shared" si="4"/>
        <v>0</v>
      </c>
      <c r="J54" s="56">
        <f t="shared" si="4"/>
        <v>8856</v>
      </c>
      <c r="K54" s="56">
        <f t="shared" si="4"/>
        <v>38736</v>
      </c>
      <c r="L54" s="56">
        <f t="shared" si="4"/>
        <v>0</v>
      </c>
      <c r="M54" s="56">
        <f t="shared" si="4"/>
        <v>0</v>
      </c>
      <c r="N54" s="56">
        <f t="shared" si="4"/>
        <v>38736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513703</v>
      </c>
      <c r="V54" s="56">
        <f t="shared" si="4"/>
        <v>513703</v>
      </c>
      <c r="W54" s="56">
        <f t="shared" si="4"/>
        <v>561295</v>
      </c>
      <c r="X54" s="56">
        <f t="shared" si="4"/>
        <v>0</v>
      </c>
      <c r="Y54" s="56">
        <f t="shared" si="4"/>
        <v>561295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-256751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8856</v>
      </c>
      <c r="I57" s="50">
        <f t="shared" si="5"/>
        <v>0</v>
      </c>
      <c r="J57" s="50">
        <f t="shared" si="5"/>
        <v>8856</v>
      </c>
      <c r="K57" s="50">
        <f t="shared" si="5"/>
        <v>38736</v>
      </c>
      <c r="L57" s="50">
        <f t="shared" si="5"/>
        <v>0</v>
      </c>
      <c r="M57" s="50">
        <f t="shared" si="5"/>
        <v>0</v>
      </c>
      <c r="N57" s="50">
        <f t="shared" si="5"/>
        <v>38736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513703</v>
      </c>
      <c r="V57" s="50">
        <f t="shared" si="5"/>
        <v>513703</v>
      </c>
      <c r="W57" s="50">
        <f t="shared" si="5"/>
        <v>561295</v>
      </c>
      <c r="X57" s="50">
        <f t="shared" si="5"/>
        <v>0</v>
      </c>
      <c r="Y57" s="50">
        <f t="shared" si="5"/>
        <v>561295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-256751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8856</v>
      </c>
      <c r="I60" s="67">
        <f t="shared" si="6"/>
        <v>0</v>
      </c>
      <c r="J60" s="67">
        <f t="shared" si="6"/>
        <v>8856</v>
      </c>
      <c r="K60" s="67">
        <f t="shared" si="6"/>
        <v>38736</v>
      </c>
      <c r="L60" s="67">
        <f t="shared" si="6"/>
        <v>0</v>
      </c>
      <c r="M60" s="67">
        <f t="shared" si="6"/>
        <v>0</v>
      </c>
      <c r="N60" s="67">
        <f t="shared" si="6"/>
        <v>38736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513703</v>
      </c>
      <c r="V60" s="67">
        <f t="shared" si="6"/>
        <v>513703</v>
      </c>
      <c r="W60" s="67">
        <f t="shared" si="6"/>
        <v>561295</v>
      </c>
      <c r="X60" s="67">
        <f t="shared" si="6"/>
        <v>0</v>
      </c>
      <c r="Y60" s="67">
        <f t="shared" si="6"/>
        <v>561295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91971409</v>
      </c>
      <c r="D6" s="20"/>
      <c r="E6" s="21">
        <v>112636171</v>
      </c>
      <c r="F6" s="22">
        <v>112636171</v>
      </c>
      <c r="G6" s="22">
        <v>8273819</v>
      </c>
      <c r="H6" s="22">
        <v>10960967</v>
      </c>
      <c r="I6" s="22">
        <v>10339885</v>
      </c>
      <c r="J6" s="22">
        <v>29574671</v>
      </c>
      <c r="K6" s="22">
        <v>9518571</v>
      </c>
      <c r="L6" s="22">
        <v>8609380</v>
      </c>
      <c r="M6" s="22">
        <v>9602441</v>
      </c>
      <c r="N6" s="22">
        <v>27730392</v>
      </c>
      <c r="O6" s="22">
        <v>9072938</v>
      </c>
      <c r="P6" s="22">
        <v>9767701</v>
      </c>
      <c r="Q6" s="22">
        <v>8664323</v>
      </c>
      <c r="R6" s="22">
        <v>27504962</v>
      </c>
      <c r="S6" s="22">
        <v>8729334</v>
      </c>
      <c r="T6" s="22">
        <v>9884371</v>
      </c>
      <c r="U6" s="22">
        <v>8986796</v>
      </c>
      <c r="V6" s="22">
        <v>27600501</v>
      </c>
      <c r="W6" s="22">
        <v>112410526</v>
      </c>
      <c r="X6" s="22">
        <v>112636171</v>
      </c>
      <c r="Y6" s="22">
        <v>-225645</v>
      </c>
      <c r="Z6" s="23">
        <v>-0.20033085109045479</v>
      </c>
      <c r="AA6" s="20">
        <v>112636171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42672</v>
      </c>
      <c r="D10" s="20"/>
      <c r="E10" s="21">
        <v>67848</v>
      </c>
      <c r="F10" s="22">
        <v>67848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67848</v>
      </c>
      <c r="Y10" s="22">
        <v>-67848</v>
      </c>
      <c r="Z10" s="23">
        <v>-100</v>
      </c>
      <c r="AA10" s="20">
        <v>67848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1280148</v>
      </c>
      <c r="D13" s="20"/>
      <c r="E13" s="21">
        <v>1321759</v>
      </c>
      <c r="F13" s="22">
        <v>1321759</v>
      </c>
      <c r="G13" s="22">
        <v>119597</v>
      </c>
      <c r="H13" s="22">
        <v>118849</v>
      </c>
      <c r="I13" s="22">
        <v>120958</v>
      </c>
      <c r="J13" s="22">
        <v>359404</v>
      </c>
      <c r="K13" s="22">
        <v>186579</v>
      </c>
      <c r="L13" s="22">
        <v>194193</v>
      </c>
      <c r="M13" s="22">
        <v>207432</v>
      </c>
      <c r="N13" s="22">
        <v>588204</v>
      </c>
      <c r="O13" s="22">
        <v>138941</v>
      </c>
      <c r="P13" s="22">
        <v>196691</v>
      </c>
      <c r="Q13" s="22">
        <v>207657</v>
      </c>
      <c r="R13" s="22">
        <v>543289</v>
      </c>
      <c r="S13" s="22">
        <v>182246</v>
      </c>
      <c r="T13" s="22">
        <v>195947</v>
      </c>
      <c r="U13" s="22">
        <v>193966</v>
      </c>
      <c r="V13" s="22">
        <v>572159</v>
      </c>
      <c r="W13" s="22">
        <v>2063056</v>
      </c>
      <c r="X13" s="22">
        <v>1321759</v>
      </c>
      <c r="Y13" s="22">
        <v>741297</v>
      </c>
      <c r="Z13" s="23">
        <v>56.084127287954914</v>
      </c>
      <c r="AA13" s="20">
        <v>1321759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186957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1628</v>
      </c>
      <c r="M24" s="22"/>
      <c r="N24" s="22">
        <v>1628</v>
      </c>
      <c r="O24" s="22"/>
      <c r="P24" s="22"/>
      <c r="Q24" s="22"/>
      <c r="R24" s="22"/>
      <c r="S24" s="22"/>
      <c r="T24" s="22"/>
      <c r="U24" s="22"/>
      <c r="V24" s="22"/>
      <c r="W24" s="22">
        <v>1628</v>
      </c>
      <c r="X24" s="22"/>
      <c r="Y24" s="22">
        <v>1628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4642318</v>
      </c>
      <c r="D26" s="20"/>
      <c r="E26" s="21">
        <v>262004</v>
      </c>
      <c r="F26" s="22">
        <v>262004</v>
      </c>
      <c r="G26" s="22">
        <v>103873</v>
      </c>
      <c r="H26" s="22"/>
      <c r="I26" s="22"/>
      <c r="J26" s="22">
        <v>103873</v>
      </c>
      <c r="K26" s="22"/>
      <c r="L26" s="22"/>
      <c r="M26" s="22">
        <v>90360</v>
      </c>
      <c r="N26" s="22">
        <v>90360</v>
      </c>
      <c r="O26" s="22"/>
      <c r="P26" s="22"/>
      <c r="Q26" s="22">
        <v>67771</v>
      </c>
      <c r="R26" s="22">
        <v>67771</v>
      </c>
      <c r="S26" s="22"/>
      <c r="T26" s="22"/>
      <c r="U26" s="22"/>
      <c r="V26" s="22"/>
      <c r="W26" s="22">
        <v>262004</v>
      </c>
      <c r="X26" s="22">
        <v>262004</v>
      </c>
      <c r="Y26" s="22"/>
      <c r="Z26" s="23"/>
      <c r="AA26" s="20">
        <v>262004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98123504</v>
      </c>
      <c r="D33" s="29">
        <f t="shared" ref="D33:Y33" si="0">SUM(D6:D32)</f>
        <v>0</v>
      </c>
      <c r="E33" s="30">
        <f t="shared" si="0"/>
        <v>114287782</v>
      </c>
      <c r="F33" s="31">
        <f t="shared" si="0"/>
        <v>114287782</v>
      </c>
      <c r="G33" s="31">
        <f t="shared" si="0"/>
        <v>8497289</v>
      </c>
      <c r="H33" s="31">
        <f t="shared" si="0"/>
        <v>11079816</v>
      </c>
      <c r="I33" s="31">
        <f t="shared" si="0"/>
        <v>10460843</v>
      </c>
      <c r="J33" s="31">
        <f t="shared" si="0"/>
        <v>30037948</v>
      </c>
      <c r="K33" s="31">
        <f t="shared" si="0"/>
        <v>9705150</v>
      </c>
      <c r="L33" s="31">
        <f t="shared" si="0"/>
        <v>8805201</v>
      </c>
      <c r="M33" s="31">
        <f t="shared" si="0"/>
        <v>9900233</v>
      </c>
      <c r="N33" s="31">
        <f t="shared" si="0"/>
        <v>28410584</v>
      </c>
      <c r="O33" s="31">
        <f t="shared" si="0"/>
        <v>9211879</v>
      </c>
      <c r="P33" s="31">
        <f t="shared" si="0"/>
        <v>9964392</v>
      </c>
      <c r="Q33" s="31">
        <f t="shared" si="0"/>
        <v>8939751</v>
      </c>
      <c r="R33" s="31">
        <f t="shared" si="0"/>
        <v>28116022</v>
      </c>
      <c r="S33" s="31">
        <f t="shared" si="0"/>
        <v>8911580</v>
      </c>
      <c r="T33" s="31">
        <f t="shared" si="0"/>
        <v>10080318</v>
      </c>
      <c r="U33" s="31">
        <f t="shared" si="0"/>
        <v>9180762</v>
      </c>
      <c r="V33" s="31">
        <f t="shared" si="0"/>
        <v>28172660</v>
      </c>
      <c r="W33" s="31">
        <f t="shared" si="0"/>
        <v>114737214</v>
      </c>
      <c r="X33" s="31">
        <f t="shared" si="0"/>
        <v>114287782</v>
      </c>
      <c r="Y33" s="31">
        <f t="shared" si="0"/>
        <v>449432</v>
      </c>
      <c r="Z33" s="32">
        <f>+IF(X33&lt;&gt;0,+(Y33/X33)*100,0)</f>
        <v>0.39324588519882203</v>
      </c>
      <c r="AA33" s="29">
        <f>SUM(AA6:AA32)</f>
        <v>114287782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966122</v>
      </c>
      <c r="D35" s="20"/>
      <c r="E35" s="21">
        <v>1017246</v>
      </c>
      <c r="F35" s="22">
        <v>1234109</v>
      </c>
      <c r="G35" s="22">
        <v>75631</v>
      </c>
      <c r="H35" s="22">
        <v>71715</v>
      </c>
      <c r="I35" s="22">
        <v>84544</v>
      </c>
      <c r="J35" s="22">
        <v>231890</v>
      </c>
      <c r="K35" s="22">
        <v>94881</v>
      </c>
      <c r="L35" s="22">
        <v>76082</v>
      </c>
      <c r="M35" s="22">
        <v>119023</v>
      </c>
      <c r="N35" s="22">
        <v>289986</v>
      </c>
      <c r="O35" s="22">
        <v>80716</v>
      </c>
      <c r="P35" s="22">
        <v>75867</v>
      </c>
      <c r="Q35" s="22">
        <v>86682</v>
      </c>
      <c r="R35" s="22">
        <v>243265</v>
      </c>
      <c r="S35" s="22">
        <v>78830</v>
      </c>
      <c r="T35" s="22">
        <v>80508</v>
      </c>
      <c r="U35" s="22">
        <v>79109</v>
      </c>
      <c r="V35" s="22">
        <v>238447</v>
      </c>
      <c r="W35" s="22">
        <v>1003588</v>
      </c>
      <c r="X35" s="22">
        <v>1234109</v>
      </c>
      <c r="Y35" s="22">
        <v>-230521</v>
      </c>
      <c r="Z35" s="23">
        <v>-18.679144224699762</v>
      </c>
      <c r="AA35" s="20">
        <v>1234109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96280095</v>
      </c>
      <c r="D37" s="20"/>
      <c r="E37" s="21">
        <v>88968758</v>
      </c>
      <c r="F37" s="22">
        <v>91895737</v>
      </c>
      <c r="G37" s="22">
        <v>34579</v>
      </c>
      <c r="H37" s="22">
        <v>6429920</v>
      </c>
      <c r="I37" s="22">
        <v>12654688</v>
      </c>
      <c r="J37" s="22">
        <v>19119187</v>
      </c>
      <c r="K37" s="22">
        <v>9758250</v>
      </c>
      <c r="L37" s="22">
        <v>14154104</v>
      </c>
      <c r="M37" s="22">
        <v>2340824</v>
      </c>
      <c r="N37" s="22">
        <v>26253178</v>
      </c>
      <c r="O37" s="22">
        <v>7569315</v>
      </c>
      <c r="P37" s="22">
        <v>8234176</v>
      </c>
      <c r="Q37" s="22">
        <v>7649375</v>
      </c>
      <c r="R37" s="22">
        <v>23452866</v>
      </c>
      <c r="S37" s="22">
        <v>14311463</v>
      </c>
      <c r="T37" s="22">
        <v>-11660934</v>
      </c>
      <c r="U37" s="22">
        <v>8056573</v>
      </c>
      <c r="V37" s="22">
        <v>10707102</v>
      </c>
      <c r="W37" s="22">
        <v>79532333</v>
      </c>
      <c r="X37" s="22">
        <v>91895737</v>
      </c>
      <c r="Y37" s="22">
        <v>-12363404</v>
      </c>
      <c r="Z37" s="23">
        <v>-13.453729632746731</v>
      </c>
      <c r="AA37" s="20">
        <v>91895737</v>
      </c>
    </row>
    <row r="38" spans="1:27" x14ac:dyDescent="0.25">
      <c r="A38" s="19" t="s">
        <v>64</v>
      </c>
      <c r="B38" s="15" t="s">
        <v>32</v>
      </c>
      <c r="C38" s="20">
        <v>643734</v>
      </c>
      <c r="D38" s="20"/>
      <c r="E38" s="21">
        <v>1738600</v>
      </c>
      <c r="F38" s="22">
        <v>1735600</v>
      </c>
      <c r="G38" s="22">
        <v>271418</v>
      </c>
      <c r="H38" s="22">
        <v>18555</v>
      </c>
      <c r="I38" s="22">
        <v>9954</v>
      </c>
      <c r="J38" s="22">
        <v>299927</v>
      </c>
      <c r="K38" s="22">
        <v>17682</v>
      </c>
      <c r="L38" s="22">
        <v>2238</v>
      </c>
      <c r="M38" s="22">
        <v>13120</v>
      </c>
      <c r="N38" s="22">
        <v>33040</v>
      </c>
      <c r="O38" s="22">
        <v>8860</v>
      </c>
      <c r="P38" s="22">
        <v>5618</v>
      </c>
      <c r="Q38" s="22">
        <v>10976</v>
      </c>
      <c r="R38" s="22">
        <v>25454</v>
      </c>
      <c r="S38" s="22">
        <v>15808</v>
      </c>
      <c r="T38" s="22">
        <v>13927</v>
      </c>
      <c r="U38" s="22">
        <v>74471</v>
      </c>
      <c r="V38" s="22">
        <v>104206</v>
      </c>
      <c r="W38" s="22">
        <v>462627</v>
      </c>
      <c r="X38" s="22">
        <v>1735600</v>
      </c>
      <c r="Y38" s="22">
        <v>-1272973</v>
      </c>
      <c r="Z38" s="23">
        <v>-73.344837520165939</v>
      </c>
      <c r="AA38" s="20">
        <v>1735600</v>
      </c>
    </row>
    <row r="39" spans="1:27" x14ac:dyDescent="0.25">
      <c r="A39" s="19" t="s">
        <v>65</v>
      </c>
      <c r="B39" s="15" t="s">
        <v>32</v>
      </c>
      <c r="C39" s="20">
        <v>2292095</v>
      </c>
      <c r="D39" s="20"/>
      <c r="E39" s="21">
        <v>4093896</v>
      </c>
      <c r="F39" s="22">
        <v>4093896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4093896</v>
      </c>
      <c r="Y39" s="22">
        <v>-4093896</v>
      </c>
      <c r="Z39" s="23">
        <v>-100</v>
      </c>
      <c r="AA39" s="20">
        <v>4093896</v>
      </c>
    </row>
    <row r="40" spans="1:27" x14ac:dyDescent="0.25">
      <c r="A40" s="19" t="s">
        <v>66</v>
      </c>
      <c r="B40" s="15" t="s">
        <v>32</v>
      </c>
      <c r="C40" s="20">
        <v>3938557</v>
      </c>
      <c r="D40" s="20"/>
      <c r="E40" s="21">
        <v>3799776</v>
      </c>
      <c r="F40" s="22">
        <v>3799776</v>
      </c>
      <c r="G40" s="22">
        <v>322044</v>
      </c>
      <c r="H40" s="22">
        <v>321150</v>
      </c>
      <c r="I40" s="22">
        <v>311218</v>
      </c>
      <c r="J40" s="22">
        <v>954412</v>
      </c>
      <c r="K40" s="22">
        <v>321597</v>
      </c>
      <c r="L40" s="22">
        <v>311218</v>
      </c>
      <c r="M40" s="22">
        <v>321597</v>
      </c>
      <c r="N40" s="22">
        <v>954412</v>
      </c>
      <c r="O40" s="22">
        <v>321597</v>
      </c>
      <c r="P40" s="22">
        <v>290458</v>
      </c>
      <c r="Q40" s="22">
        <v>321597</v>
      </c>
      <c r="R40" s="22">
        <v>933652</v>
      </c>
      <c r="S40" s="22">
        <v>311218</v>
      </c>
      <c r="T40" s="22">
        <v>321597</v>
      </c>
      <c r="U40" s="22">
        <v>311218</v>
      </c>
      <c r="V40" s="22">
        <v>944033</v>
      </c>
      <c r="W40" s="22">
        <v>3786509</v>
      </c>
      <c r="X40" s="22">
        <v>3799776</v>
      </c>
      <c r="Y40" s="22">
        <v>-13267</v>
      </c>
      <c r="Z40" s="23">
        <v>-0.34915216054841125</v>
      </c>
      <c r="AA40" s="20">
        <v>3799776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22194423</v>
      </c>
      <c r="D42" s="20"/>
      <c r="E42" s="21">
        <v>21085000</v>
      </c>
      <c r="F42" s="22">
        <v>22241159</v>
      </c>
      <c r="G42" s="22">
        <v>1702314</v>
      </c>
      <c r="H42" s="22">
        <v>1557054</v>
      </c>
      <c r="I42" s="22">
        <v>1846561</v>
      </c>
      <c r="J42" s="22">
        <v>5105929</v>
      </c>
      <c r="K42" s="22">
        <v>1272769</v>
      </c>
      <c r="L42" s="22">
        <v>1523266</v>
      </c>
      <c r="M42" s="22">
        <v>2220311</v>
      </c>
      <c r="N42" s="22">
        <v>5016346</v>
      </c>
      <c r="O42" s="22">
        <v>2129497</v>
      </c>
      <c r="P42" s="22">
        <v>1302685</v>
      </c>
      <c r="Q42" s="22">
        <v>1846371</v>
      </c>
      <c r="R42" s="22">
        <v>5278553</v>
      </c>
      <c r="S42" s="22">
        <v>1564694</v>
      </c>
      <c r="T42" s="22">
        <v>1746284</v>
      </c>
      <c r="U42" s="22">
        <v>1786751</v>
      </c>
      <c r="V42" s="22">
        <v>5097729</v>
      </c>
      <c r="W42" s="22">
        <v>20498557</v>
      </c>
      <c r="X42" s="22">
        <v>22241159</v>
      </c>
      <c r="Y42" s="22">
        <v>-1742602</v>
      </c>
      <c r="Z42" s="23">
        <v>-7.8350323380179958</v>
      </c>
      <c r="AA42" s="20">
        <v>22241159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492934</v>
      </c>
      <c r="F44" s="22">
        <v>492934</v>
      </c>
      <c r="G44" s="22"/>
      <c r="H44" s="22"/>
      <c r="I44" s="22">
        <v>4251</v>
      </c>
      <c r="J44" s="22">
        <v>4251</v>
      </c>
      <c r="K44" s="22"/>
      <c r="L44" s="22"/>
      <c r="M44" s="22"/>
      <c r="N44" s="22"/>
      <c r="O44" s="22"/>
      <c r="P44" s="22"/>
      <c r="Q44" s="22">
        <v>1992800</v>
      </c>
      <c r="R44" s="22">
        <v>1992800</v>
      </c>
      <c r="S44" s="22"/>
      <c r="T44" s="22">
        <v>-1577982</v>
      </c>
      <c r="U44" s="22">
        <v>203845</v>
      </c>
      <c r="V44" s="22">
        <v>-1374137</v>
      </c>
      <c r="W44" s="22">
        <v>622914</v>
      </c>
      <c r="X44" s="22">
        <v>492934</v>
      </c>
      <c r="Y44" s="22">
        <v>129980</v>
      </c>
      <c r="Z44" s="23">
        <v>26.368641643708894</v>
      </c>
      <c r="AA44" s="20">
        <v>492934</v>
      </c>
    </row>
    <row r="45" spans="1:27" x14ac:dyDescent="0.25">
      <c r="A45" s="19" t="s">
        <v>70</v>
      </c>
      <c r="B45" s="15" t="s">
        <v>32</v>
      </c>
      <c r="C45" s="20">
        <v>10621</v>
      </c>
      <c r="D45" s="20"/>
      <c r="E45" s="21">
        <v>54071</v>
      </c>
      <c r="F45" s="22">
        <v>54071</v>
      </c>
      <c r="G45" s="22">
        <v>652</v>
      </c>
      <c r="H45" s="22">
        <v>1453</v>
      </c>
      <c r="I45" s="22">
        <v>735</v>
      </c>
      <c r="J45" s="22">
        <v>2840</v>
      </c>
      <c r="K45" s="22">
        <v>838</v>
      </c>
      <c r="L45" s="22">
        <v>650</v>
      </c>
      <c r="M45" s="22">
        <v>1079</v>
      </c>
      <c r="N45" s="22">
        <v>2567</v>
      </c>
      <c r="O45" s="22">
        <v>696</v>
      </c>
      <c r="P45" s="22">
        <v>648</v>
      </c>
      <c r="Q45" s="22">
        <v>754</v>
      </c>
      <c r="R45" s="22">
        <v>2098</v>
      </c>
      <c r="S45" s="22">
        <v>676</v>
      </c>
      <c r="T45" s="22">
        <v>693</v>
      </c>
      <c r="U45" s="22">
        <v>679</v>
      </c>
      <c r="V45" s="22">
        <v>2048</v>
      </c>
      <c r="W45" s="22">
        <v>9553</v>
      </c>
      <c r="X45" s="22">
        <v>54071</v>
      </c>
      <c r="Y45" s="22">
        <v>-44518</v>
      </c>
      <c r="Z45" s="23">
        <v>-82.332488764772251</v>
      </c>
      <c r="AA45" s="20">
        <v>54071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126325647</v>
      </c>
      <c r="D48" s="29">
        <f t="shared" ref="D48:Y48" si="1">SUM(D35:D47)</f>
        <v>0</v>
      </c>
      <c r="E48" s="30">
        <f t="shared" si="1"/>
        <v>121250281</v>
      </c>
      <c r="F48" s="31">
        <f t="shared" si="1"/>
        <v>125547282</v>
      </c>
      <c r="G48" s="31">
        <f t="shared" si="1"/>
        <v>2406638</v>
      </c>
      <c r="H48" s="31">
        <f t="shared" si="1"/>
        <v>8399847</v>
      </c>
      <c r="I48" s="31">
        <f t="shared" si="1"/>
        <v>14911951</v>
      </c>
      <c r="J48" s="31">
        <f t="shared" si="1"/>
        <v>25718436</v>
      </c>
      <c r="K48" s="31">
        <f t="shared" si="1"/>
        <v>11466017</v>
      </c>
      <c r="L48" s="31">
        <f t="shared" si="1"/>
        <v>16067558</v>
      </c>
      <c r="M48" s="31">
        <f t="shared" si="1"/>
        <v>5015954</v>
      </c>
      <c r="N48" s="31">
        <f t="shared" si="1"/>
        <v>32549529</v>
      </c>
      <c r="O48" s="31">
        <f t="shared" si="1"/>
        <v>10110681</v>
      </c>
      <c r="P48" s="31">
        <f t="shared" si="1"/>
        <v>9909452</v>
      </c>
      <c r="Q48" s="31">
        <f t="shared" si="1"/>
        <v>11908555</v>
      </c>
      <c r="R48" s="31">
        <f t="shared" si="1"/>
        <v>31928688</v>
      </c>
      <c r="S48" s="31">
        <f t="shared" si="1"/>
        <v>16282689</v>
      </c>
      <c r="T48" s="31">
        <f t="shared" si="1"/>
        <v>-11075907</v>
      </c>
      <c r="U48" s="31">
        <f t="shared" si="1"/>
        <v>10512646</v>
      </c>
      <c r="V48" s="31">
        <f t="shared" si="1"/>
        <v>15719428</v>
      </c>
      <c r="W48" s="31">
        <f t="shared" si="1"/>
        <v>105916081</v>
      </c>
      <c r="X48" s="31">
        <f t="shared" si="1"/>
        <v>125547282</v>
      </c>
      <c r="Y48" s="31">
        <f t="shared" si="1"/>
        <v>-19631201</v>
      </c>
      <c r="Z48" s="32">
        <f>+IF(X48&lt;&gt;0,+(Y48/X48)*100,0)</f>
        <v>-15.636500199183923</v>
      </c>
      <c r="AA48" s="29">
        <f>SUM(AA35:AA47)</f>
        <v>125547282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-28202143</v>
      </c>
      <c r="D49" s="39">
        <f t="shared" si="2"/>
        <v>0</v>
      </c>
      <c r="E49" s="40">
        <f t="shared" si="2"/>
        <v>-6962499</v>
      </c>
      <c r="F49" s="41">
        <f t="shared" si="2"/>
        <v>-11259500</v>
      </c>
      <c r="G49" s="41">
        <f t="shared" si="2"/>
        <v>6090651</v>
      </c>
      <c r="H49" s="41">
        <f t="shared" si="2"/>
        <v>2679969</v>
      </c>
      <c r="I49" s="41">
        <f t="shared" si="2"/>
        <v>-4451108</v>
      </c>
      <c r="J49" s="41">
        <f t="shared" si="2"/>
        <v>4319512</v>
      </c>
      <c r="K49" s="41">
        <f t="shared" si="2"/>
        <v>-1760867</v>
      </c>
      <c r="L49" s="41">
        <f t="shared" si="2"/>
        <v>-7262357</v>
      </c>
      <c r="M49" s="41">
        <f t="shared" si="2"/>
        <v>4884279</v>
      </c>
      <c r="N49" s="41">
        <f t="shared" si="2"/>
        <v>-4138945</v>
      </c>
      <c r="O49" s="41">
        <f t="shared" si="2"/>
        <v>-898802</v>
      </c>
      <c r="P49" s="41">
        <f t="shared" si="2"/>
        <v>54940</v>
      </c>
      <c r="Q49" s="41">
        <f t="shared" si="2"/>
        <v>-2968804</v>
      </c>
      <c r="R49" s="41">
        <f t="shared" si="2"/>
        <v>-3812666</v>
      </c>
      <c r="S49" s="41">
        <f t="shared" si="2"/>
        <v>-7371109</v>
      </c>
      <c r="T49" s="41">
        <f t="shared" si="2"/>
        <v>21156225</v>
      </c>
      <c r="U49" s="41">
        <f t="shared" si="2"/>
        <v>-1331884</v>
      </c>
      <c r="V49" s="41">
        <f t="shared" si="2"/>
        <v>12453232</v>
      </c>
      <c r="W49" s="41">
        <f t="shared" si="2"/>
        <v>8821133</v>
      </c>
      <c r="X49" s="41">
        <f t="shared" si="2"/>
        <v>-11259500</v>
      </c>
      <c r="Y49" s="41">
        <f t="shared" si="2"/>
        <v>20080633</v>
      </c>
      <c r="Z49" s="42">
        <f>+IF(X49&lt;&gt;0,+(Y49/X49)*100,0)</f>
        <v>-178.34391402815399</v>
      </c>
      <c r="AA49" s="39">
        <f>+AA33-AA48</f>
        <v>-11259500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-28202143</v>
      </c>
      <c r="D52" s="48">
        <f t="shared" si="3"/>
        <v>0</v>
      </c>
      <c r="E52" s="49">
        <f t="shared" si="3"/>
        <v>-6962499</v>
      </c>
      <c r="F52" s="50">
        <f t="shared" si="3"/>
        <v>-11259500</v>
      </c>
      <c r="G52" s="50">
        <f t="shared" si="3"/>
        <v>6090651</v>
      </c>
      <c r="H52" s="50">
        <f t="shared" si="3"/>
        <v>2679969</v>
      </c>
      <c r="I52" s="50">
        <f t="shared" si="3"/>
        <v>-4451108</v>
      </c>
      <c r="J52" s="50">
        <f t="shared" si="3"/>
        <v>4319512</v>
      </c>
      <c r="K52" s="50">
        <f t="shared" si="3"/>
        <v>-1760867</v>
      </c>
      <c r="L52" s="50">
        <f t="shared" si="3"/>
        <v>-7262357</v>
      </c>
      <c r="M52" s="50">
        <f t="shared" si="3"/>
        <v>4884279</v>
      </c>
      <c r="N52" s="50">
        <f t="shared" si="3"/>
        <v>-4138945</v>
      </c>
      <c r="O52" s="50">
        <f t="shared" si="3"/>
        <v>-898802</v>
      </c>
      <c r="P52" s="50">
        <f t="shared" si="3"/>
        <v>54940</v>
      </c>
      <c r="Q52" s="50">
        <f t="shared" si="3"/>
        <v>-2968804</v>
      </c>
      <c r="R52" s="50">
        <f t="shared" si="3"/>
        <v>-3812666</v>
      </c>
      <c r="S52" s="50">
        <f t="shared" si="3"/>
        <v>-7371109</v>
      </c>
      <c r="T52" s="50">
        <f t="shared" si="3"/>
        <v>21156225</v>
      </c>
      <c r="U52" s="50">
        <f t="shared" si="3"/>
        <v>-1331884</v>
      </c>
      <c r="V52" s="50">
        <f t="shared" si="3"/>
        <v>12453232</v>
      </c>
      <c r="W52" s="50">
        <f t="shared" si="3"/>
        <v>8821133</v>
      </c>
      <c r="X52" s="50">
        <f t="shared" si="3"/>
        <v>-11259500</v>
      </c>
      <c r="Y52" s="50">
        <f t="shared" si="3"/>
        <v>20080633</v>
      </c>
      <c r="Z52" s="51">
        <f>+IF(X52&lt;&gt;0,+(Y52/X52)*100,0)</f>
        <v>-178.34391402815399</v>
      </c>
      <c r="AA52" s="48">
        <f>SUM(AA49:AA51)</f>
        <v>-11259500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-28202143</v>
      </c>
      <c r="D54" s="54">
        <f>+D52-D53</f>
        <v>0</v>
      </c>
      <c r="E54" s="55">
        <f t="shared" si="4"/>
        <v>-6962499</v>
      </c>
      <c r="F54" s="56">
        <f t="shared" si="4"/>
        <v>-11259500</v>
      </c>
      <c r="G54" s="56">
        <f t="shared" si="4"/>
        <v>6090651</v>
      </c>
      <c r="H54" s="56">
        <f t="shared" si="4"/>
        <v>2679969</v>
      </c>
      <c r="I54" s="56">
        <f t="shared" si="4"/>
        <v>-4451108</v>
      </c>
      <c r="J54" s="56">
        <f t="shared" si="4"/>
        <v>4319512</v>
      </c>
      <c r="K54" s="56">
        <f t="shared" si="4"/>
        <v>-1760867</v>
      </c>
      <c r="L54" s="56">
        <f t="shared" si="4"/>
        <v>-7262357</v>
      </c>
      <c r="M54" s="56">
        <f t="shared" si="4"/>
        <v>4884279</v>
      </c>
      <c r="N54" s="56">
        <f t="shared" si="4"/>
        <v>-4138945</v>
      </c>
      <c r="O54" s="56">
        <f t="shared" si="4"/>
        <v>-898802</v>
      </c>
      <c r="P54" s="56">
        <f t="shared" si="4"/>
        <v>54940</v>
      </c>
      <c r="Q54" s="56">
        <f t="shared" si="4"/>
        <v>-2968804</v>
      </c>
      <c r="R54" s="56">
        <f t="shared" si="4"/>
        <v>-3812666</v>
      </c>
      <c r="S54" s="56">
        <f t="shared" si="4"/>
        <v>-7371109</v>
      </c>
      <c r="T54" s="56">
        <f t="shared" si="4"/>
        <v>21156225</v>
      </c>
      <c r="U54" s="56">
        <f t="shared" si="4"/>
        <v>-1331884</v>
      </c>
      <c r="V54" s="56">
        <f t="shared" si="4"/>
        <v>12453232</v>
      </c>
      <c r="W54" s="56">
        <f t="shared" si="4"/>
        <v>8821133</v>
      </c>
      <c r="X54" s="56">
        <f t="shared" si="4"/>
        <v>-11259500</v>
      </c>
      <c r="Y54" s="56">
        <f t="shared" si="4"/>
        <v>20080633</v>
      </c>
      <c r="Z54" s="57">
        <f>+IF(X54&lt;&gt;0,+(Y54/X54)*100,0)</f>
        <v>-178.34391402815399</v>
      </c>
      <c r="AA54" s="54">
        <f>+AA52-AA53</f>
        <v>-11259500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-28202143</v>
      </c>
      <c r="D57" s="48">
        <f>SUM(D54:D56)</f>
        <v>0</v>
      </c>
      <c r="E57" s="49">
        <f t="shared" si="5"/>
        <v>-6962499</v>
      </c>
      <c r="F57" s="50">
        <f t="shared" si="5"/>
        <v>-11259500</v>
      </c>
      <c r="G57" s="50">
        <f t="shared" si="5"/>
        <v>6090651</v>
      </c>
      <c r="H57" s="50">
        <f t="shared" si="5"/>
        <v>2679969</v>
      </c>
      <c r="I57" s="50">
        <f t="shared" si="5"/>
        <v>-4451108</v>
      </c>
      <c r="J57" s="50">
        <f t="shared" si="5"/>
        <v>4319512</v>
      </c>
      <c r="K57" s="50">
        <f t="shared" si="5"/>
        <v>-1760867</v>
      </c>
      <c r="L57" s="50">
        <f t="shared" si="5"/>
        <v>-7262357</v>
      </c>
      <c r="M57" s="50">
        <f t="shared" si="5"/>
        <v>4884279</v>
      </c>
      <c r="N57" s="50">
        <f t="shared" si="5"/>
        <v>-4138945</v>
      </c>
      <c r="O57" s="50">
        <f t="shared" si="5"/>
        <v>-898802</v>
      </c>
      <c r="P57" s="50">
        <f t="shared" si="5"/>
        <v>54940</v>
      </c>
      <c r="Q57" s="50">
        <f t="shared" si="5"/>
        <v>-2968804</v>
      </c>
      <c r="R57" s="50">
        <f t="shared" si="5"/>
        <v>-3812666</v>
      </c>
      <c r="S57" s="50">
        <f t="shared" si="5"/>
        <v>-7371109</v>
      </c>
      <c r="T57" s="50">
        <f t="shared" si="5"/>
        <v>21156225</v>
      </c>
      <c r="U57" s="50">
        <f t="shared" si="5"/>
        <v>-1331884</v>
      </c>
      <c r="V57" s="50">
        <f t="shared" si="5"/>
        <v>12453232</v>
      </c>
      <c r="W57" s="50">
        <f t="shared" si="5"/>
        <v>8821133</v>
      </c>
      <c r="X57" s="50">
        <f t="shared" si="5"/>
        <v>-11259500</v>
      </c>
      <c r="Y57" s="50">
        <f t="shared" si="5"/>
        <v>20080633</v>
      </c>
      <c r="Z57" s="51">
        <f>+IF(X57&lt;&gt;0,+(Y57/X57)*100,0)</f>
        <v>-178.34391402815399</v>
      </c>
      <c r="AA57" s="48">
        <f>SUM(AA54:AA56)</f>
        <v>-11259500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-28202143</v>
      </c>
      <c r="D60" s="65">
        <f>SUM(D57:D59)</f>
        <v>0</v>
      </c>
      <c r="E60" s="66">
        <f t="shared" si="6"/>
        <v>-6962499</v>
      </c>
      <c r="F60" s="67">
        <f t="shared" si="6"/>
        <v>-11259500</v>
      </c>
      <c r="G60" s="67">
        <f t="shared" si="6"/>
        <v>6090651</v>
      </c>
      <c r="H60" s="67">
        <f t="shared" si="6"/>
        <v>2679969</v>
      </c>
      <c r="I60" s="67">
        <f t="shared" si="6"/>
        <v>-4451108</v>
      </c>
      <c r="J60" s="67">
        <f t="shared" si="6"/>
        <v>4319512</v>
      </c>
      <c r="K60" s="67">
        <f t="shared" si="6"/>
        <v>-1760867</v>
      </c>
      <c r="L60" s="67">
        <f t="shared" si="6"/>
        <v>-7262357</v>
      </c>
      <c r="M60" s="67">
        <f t="shared" si="6"/>
        <v>4884279</v>
      </c>
      <c r="N60" s="67">
        <f t="shared" si="6"/>
        <v>-4138945</v>
      </c>
      <c r="O60" s="67">
        <f t="shared" si="6"/>
        <v>-898802</v>
      </c>
      <c r="P60" s="67">
        <f t="shared" si="6"/>
        <v>54940</v>
      </c>
      <c r="Q60" s="67">
        <f t="shared" si="6"/>
        <v>-2968804</v>
      </c>
      <c r="R60" s="67">
        <f t="shared" si="6"/>
        <v>-3812666</v>
      </c>
      <c r="S60" s="67">
        <f t="shared" si="6"/>
        <v>-7371109</v>
      </c>
      <c r="T60" s="67">
        <f t="shared" si="6"/>
        <v>21156225</v>
      </c>
      <c r="U60" s="67">
        <f t="shared" si="6"/>
        <v>-1331884</v>
      </c>
      <c r="V60" s="67">
        <f t="shared" si="6"/>
        <v>12453232</v>
      </c>
      <c r="W60" s="67">
        <f t="shared" si="6"/>
        <v>8821133</v>
      </c>
      <c r="X60" s="67">
        <f t="shared" si="6"/>
        <v>-11259500</v>
      </c>
      <c r="Y60" s="67">
        <f t="shared" si="6"/>
        <v>20080633</v>
      </c>
      <c r="Z60" s="68">
        <f>+IF(X60&lt;&gt;0,+(Y60/X60)*100,0)</f>
        <v>-178.34391402815399</v>
      </c>
      <c r="AA60" s="65">
        <f>SUM(AA57:AA59)</f>
        <v>-11259500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4955284237</v>
      </c>
      <c r="D6" s="20"/>
      <c r="E6" s="21">
        <v>5828779860</v>
      </c>
      <c r="F6" s="22">
        <v>5730805920</v>
      </c>
      <c r="G6" s="22"/>
      <c r="H6" s="22">
        <v>305907079</v>
      </c>
      <c r="I6" s="22">
        <v>1374662599</v>
      </c>
      <c r="J6" s="22">
        <v>1680569678</v>
      </c>
      <c r="K6" s="22">
        <v>426484421</v>
      </c>
      <c r="L6" s="22">
        <v>407961247</v>
      </c>
      <c r="M6" s="22">
        <v>535764578</v>
      </c>
      <c r="N6" s="22">
        <v>1370210246</v>
      </c>
      <c r="O6" s="22">
        <v>396104458</v>
      </c>
      <c r="P6" s="22">
        <v>309322909</v>
      </c>
      <c r="Q6" s="22">
        <v>489497793</v>
      </c>
      <c r="R6" s="22">
        <v>1194925160</v>
      </c>
      <c r="S6" s="22">
        <v>545486747</v>
      </c>
      <c r="T6" s="22">
        <v>432751474</v>
      </c>
      <c r="U6" s="22">
        <v>560252870</v>
      </c>
      <c r="V6" s="22">
        <v>1538491091</v>
      </c>
      <c r="W6" s="22">
        <v>5784196175</v>
      </c>
      <c r="X6" s="22">
        <v>5730805920</v>
      </c>
      <c r="Y6" s="22">
        <v>53390255</v>
      </c>
      <c r="Z6" s="23">
        <v>0.93163606908537566</v>
      </c>
      <c r="AA6" s="20">
        <v>5730805920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522870</v>
      </c>
      <c r="G10" s="22"/>
      <c r="H10" s="22">
        <v>4321</v>
      </c>
      <c r="I10" s="22">
        <v>414857</v>
      </c>
      <c r="J10" s="22">
        <v>419178</v>
      </c>
      <c r="K10" s="22">
        <v>5166</v>
      </c>
      <c r="L10" s="22">
        <v>24053</v>
      </c>
      <c r="M10" s="22">
        <v>7079</v>
      </c>
      <c r="N10" s="22">
        <v>36298</v>
      </c>
      <c r="O10" s="22">
        <v>3462</v>
      </c>
      <c r="P10" s="22">
        <v>2473</v>
      </c>
      <c r="Q10" s="22">
        <v>2075</v>
      </c>
      <c r="R10" s="22">
        <v>8010</v>
      </c>
      <c r="S10" s="22">
        <v>2261</v>
      </c>
      <c r="T10" s="22">
        <v>3140</v>
      </c>
      <c r="U10" s="22">
        <v>125323</v>
      </c>
      <c r="V10" s="22">
        <v>130724</v>
      </c>
      <c r="W10" s="22">
        <v>594210</v>
      </c>
      <c r="X10" s="22">
        <v>522870</v>
      </c>
      <c r="Y10" s="22">
        <v>71340</v>
      </c>
      <c r="Z10" s="23">
        <v>13.643926788685523</v>
      </c>
      <c r="AA10" s="20">
        <v>522870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115806660</v>
      </c>
      <c r="G13" s="22"/>
      <c r="H13" s="22">
        <v>118043774</v>
      </c>
      <c r="I13" s="22">
        <v>238646859</v>
      </c>
      <c r="J13" s="22">
        <v>356690633</v>
      </c>
      <c r="K13" s="22">
        <v>96683577</v>
      </c>
      <c r="L13" s="22">
        <v>-331283229</v>
      </c>
      <c r="M13" s="22">
        <v>122272461</v>
      </c>
      <c r="N13" s="22">
        <v>-112327191</v>
      </c>
      <c r="O13" s="22">
        <v>128475364</v>
      </c>
      <c r="P13" s="22">
        <v>-302160</v>
      </c>
      <c r="Q13" s="22">
        <v>123355606</v>
      </c>
      <c r="R13" s="22">
        <v>251528810</v>
      </c>
      <c r="S13" s="22">
        <v>129867775</v>
      </c>
      <c r="T13" s="22">
        <v>132892859</v>
      </c>
      <c r="U13" s="22">
        <v>-231281643</v>
      </c>
      <c r="V13" s="22">
        <v>31478991</v>
      </c>
      <c r="W13" s="22">
        <v>527371243</v>
      </c>
      <c r="X13" s="22">
        <v>115806660</v>
      </c>
      <c r="Y13" s="22">
        <v>411564583</v>
      </c>
      <c r="Z13" s="23">
        <v>355.38939038566519</v>
      </c>
      <c r="AA13" s="20">
        <v>115806660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15770</v>
      </c>
      <c r="G17" s="22"/>
      <c r="H17" s="22">
        <v>1314</v>
      </c>
      <c r="I17" s="22">
        <v>2627</v>
      </c>
      <c r="J17" s="22">
        <v>3941</v>
      </c>
      <c r="K17" s="22">
        <v>1269</v>
      </c>
      <c r="L17" s="22">
        <v>1314</v>
      </c>
      <c r="M17" s="22">
        <v>1314</v>
      </c>
      <c r="N17" s="22">
        <v>3897</v>
      </c>
      <c r="O17" s="22">
        <v>1314</v>
      </c>
      <c r="P17" s="22">
        <v>1314</v>
      </c>
      <c r="Q17" s="22">
        <v>1314</v>
      </c>
      <c r="R17" s="22">
        <v>3942</v>
      </c>
      <c r="S17" s="22">
        <v>1314</v>
      </c>
      <c r="T17" s="22">
        <v>1314</v>
      </c>
      <c r="U17" s="22">
        <v>1314</v>
      </c>
      <c r="V17" s="22">
        <v>3942</v>
      </c>
      <c r="W17" s="22">
        <v>15722</v>
      </c>
      <c r="X17" s="22">
        <v>15770</v>
      </c>
      <c r="Y17" s="22">
        <v>-48</v>
      </c>
      <c r="Z17" s="23">
        <v>-0.30437539632213062</v>
      </c>
      <c r="AA17" s="20">
        <v>15770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266274</v>
      </c>
      <c r="D20" s="20"/>
      <c r="E20" s="21">
        <v>33500</v>
      </c>
      <c r="F20" s="22">
        <v>778300</v>
      </c>
      <c r="G20" s="22"/>
      <c r="H20" s="22"/>
      <c r="I20" s="22">
        <v>6126</v>
      </c>
      <c r="J20" s="22">
        <v>6126</v>
      </c>
      <c r="K20" s="22">
        <v>47</v>
      </c>
      <c r="L20" s="22">
        <v>716485</v>
      </c>
      <c r="M20" s="22">
        <v>18234</v>
      </c>
      <c r="N20" s="22">
        <v>734766</v>
      </c>
      <c r="O20" s="22">
        <v>554</v>
      </c>
      <c r="P20" s="22">
        <v>-694685</v>
      </c>
      <c r="Q20" s="22">
        <v>28058</v>
      </c>
      <c r="R20" s="22">
        <v>-666073</v>
      </c>
      <c r="S20" s="22"/>
      <c r="T20" s="22">
        <v>171256</v>
      </c>
      <c r="U20" s="22">
        <v>149286</v>
      </c>
      <c r="V20" s="22">
        <v>320542</v>
      </c>
      <c r="W20" s="22">
        <v>395361</v>
      </c>
      <c r="X20" s="22">
        <v>778300</v>
      </c>
      <c r="Y20" s="22">
        <v>-382939</v>
      </c>
      <c r="Z20" s="18">
        <v>-49.201978671463451</v>
      </c>
      <c r="AA20" s="20">
        <v>778300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1497302</v>
      </c>
      <c r="D24" s="20"/>
      <c r="E24" s="21">
        <v>1278270</v>
      </c>
      <c r="F24" s="22">
        <v>2141860</v>
      </c>
      <c r="G24" s="22"/>
      <c r="H24" s="22">
        <v>230560</v>
      </c>
      <c r="I24" s="22">
        <v>376415</v>
      </c>
      <c r="J24" s="22">
        <v>606975</v>
      </c>
      <c r="K24" s="22">
        <v>177392</v>
      </c>
      <c r="L24" s="22">
        <v>292696</v>
      </c>
      <c r="M24" s="22">
        <v>139131</v>
      </c>
      <c r="N24" s="22">
        <v>609219</v>
      </c>
      <c r="O24" s="22">
        <v>134783</v>
      </c>
      <c r="P24" s="22">
        <v>147913</v>
      </c>
      <c r="Q24" s="22">
        <v>113913</v>
      </c>
      <c r="R24" s="22">
        <v>396609</v>
      </c>
      <c r="S24" s="22">
        <v>72174</v>
      </c>
      <c r="T24" s="22">
        <v>190692</v>
      </c>
      <c r="U24" s="22">
        <v>109305</v>
      </c>
      <c r="V24" s="22">
        <v>372171</v>
      </c>
      <c r="W24" s="22">
        <v>1984974</v>
      </c>
      <c r="X24" s="22">
        <v>2141860</v>
      </c>
      <c r="Y24" s="22">
        <v>-156886</v>
      </c>
      <c r="Z24" s="23">
        <v>-7.3247551193822185</v>
      </c>
      <c r="AA24" s="20">
        <v>2141860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39369232</v>
      </c>
      <c r="D26" s="20"/>
      <c r="E26" s="21">
        <v>38091930</v>
      </c>
      <c r="F26" s="22">
        <v>34917730</v>
      </c>
      <c r="G26" s="22"/>
      <c r="H26" s="22">
        <v>10126514</v>
      </c>
      <c r="I26" s="22">
        <v>2640126</v>
      </c>
      <c r="J26" s="22">
        <v>12766640</v>
      </c>
      <c r="K26" s="22">
        <v>939836</v>
      </c>
      <c r="L26" s="22">
        <v>879949</v>
      </c>
      <c r="M26" s="22">
        <v>792588</v>
      </c>
      <c r="N26" s="22">
        <v>2612373</v>
      </c>
      <c r="O26" s="22">
        <v>687655</v>
      </c>
      <c r="P26" s="22">
        <v>904338</v>
      </c>
      <c r="Q26" s="22">
        <v>850387</v>
      </c>
      <c r="R26" s="22">
        <v>2442380</v>
      </c>
      <c r="S26" s="22">
        <v>14827318</v>
      </c>
      <c r="T26" s="22">
        <v>625062</v>
      </c>
      <c r="U26" s="22">
        <v>815023</v>
      </c>
      <c r="V26" s="22">
        <v>16267403</v>
      </c>
      <c r="W26" s="22">
        <v>34088796</v>
      </c>
      <c r="X26" s="22">
        <v>34917730</v>
      </c>
      <c r="Y26" s="22">
        <v>-828934</v>
      </c>
      <c r="Z26" s="23">
        <v>-2.3739630268061527</v>
      </c>
      <c r="AA26" s="20">
        <v>34917730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5076836294</v>
      </c>
      <c r="D33" s="29">
        <f t="shared" ref="D33:Y33" si="0">SUM(D6:D32)</f>
        <v>0</v>
      </c>
      <c r="E33" s="30">
        <f t="shared" si="0"/>
        <v>5959035140</v>
      </c>
      <c r="F33" s="31">
        <f t="shared" si="0"/>
        <v>5884989110</v>
      </c>
      <c r="G33" s="31">
        <f t="shared" si="0"/>
        <v>0</v>
      </c>
      <c r="H33" s="31">
        <f t="shared" si="0"/>
        <v>434313562</v>
      </c>
      <c r="I33" s="31">
        <f t="shared" si="0"/>
        <v>1616749609</v>
      </c>
      <c r="J33" s="31">
        <f t="shared" si="0"/>
        <v>2051063171</v>
      </c>
      <c r="K33" s="31">
        <f t="shared" si="0"/>
        <v>524291708</v>
      </c>
      <c r="L33" s="31">
        <f t="shared" si="0"/>
        <v>78592515</v>
      </c>
      <c r="M33" s="31">
        <f t="shared" si="0"/>
        <v>658995385</v>
      </c>
      <c r="N33" s="31">
        <f t="shared" si="0"/>
        <v>1261879608</v>
      </c>
      <c r="O33" s="31">
        <f t="shared" si="0"/>
        <v>525407590</v>
      </c>
      <c r="P33" s="31">
        <f t="shared" si="0"/>
        <v>309382102</v>
      </c>
      <c r="Q33" s="31">
        <f t="shared" si="0"/>
        <v>613849146</v>
      </c>
      <c r="R33" s="31">
        <f t="shared" si="0"/>
        <v>1448638838</v>
      </c>
      <c r="S33" s="31">
        <f t="shared" si="0"/>
        <v>690257589</v>
      </c>
      <c r="T33" s="31">
        <f t="shared" si="0"/>
        <v>566635797</v>
      </c>
      <c r="U33" s="31">
        <f t="shared" si="0"/>
        <v>330171478</v>
      </c>
      <c r="V33" s="31">
        <f t="shared" si="0"/>
        <v>1587064864</v>
      </c>
      <c r="W33" s="31">
        <f t="shared" si="0"/>
        <v>6348646481</v>
      </c>
      <c r="X33" s="31">
        <f t="shared" si="0"/>
        <v>5884989110</v>
      </c>
      <c r="Y33" s="31">
        <f t="shared" si="0"/>
        <v>463657371</v>
      </c>
      <c r="Z33" s="32">
        <f>+IF(X33&lt;&gt;0,+(Y33/X33)*100,0)</f>
        <v>7.8786445027083483</v>
      </c>
      <c r="AA33" s="29">
        <f>SUM(AA6:AA32)</f>
        <v>5884989110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448523137</v>
      </c>
      <c r="D35" s="20"/>
      <c r="E35" s="21">
        <v>529458350</v>
      </c>
      <c r="F35" s="22">
        <v>525347570</v>
      </c>
      <c r="G35" s="22"/>
      <c r="H35" s="22">
        <v>22500567</v>
      </c>
      <c r="I35" s="22">
        <v>72710865</v>
      </c>
      <c r="J35" s="22">
        <v>95211432</v>
      </c>
      <c r="K35" s="22">
        <v>35338286</v>
      </c>
      <c r="L35" s="22">
        <v>44991388</v>
      </c>
      <c r="M35" s="22">
        <v>35745530</v>
      </c>
      <c r="N35" s="22">
        <v>116075204</v>
      </c>
      <c r="O35" s="22">
        <v>34280717</v>
      </c>
      <c r="P35" s="22">
        <v>33077111</v>
      </c>
      <c r="Q35" s="22">
        <v>35119994</v>
      </c>
      <c r="R35" s="22">
        <v>102477822</v>
      </c>
      <c r="S35" s="22">
        <v>34022746</v>
      </c>
      <c r="T35" s="22">
        <v>32987940</v>
      </c>
      <c r="U35" s="22">
        <v>33871229</v>
      </c>
      <c r="V35" s="22">
        <v>100881915</v>
      </c>
      <c r="W35" s="22">
        <v>414646373</v>
      </c>
      <c r="X35" s="22">
        <v>525347570</v>
      </c>
      <c r="Y35" s="22">
        <v>-110701197</v>
      </c>
      <c r="Z35" s="23">
        <v>-21.071991824384</v>
      </c>
      <c r="AA35" s="20">
        <v>525347570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5635672552</v>
      </c>
      <c r="D37" s="20"/>
      <c r="E37" s="21">
        <v>6338216080</v>
      </c>
      <c r="F37" s="22">
        <v>6457165920</v>
      </c>
      <c r="G37" s="22"/>
      <c r="H37" s="22">
        <v>155881884</v>
      </c>
      <c r="I37" s="22">
        <v>1976572681</v>
      </c>
      <c r="J37" s="22">
        <v>2132454565</v>
      </c>
      <c r="K37" s="22">
        <v>454511477</v>
      </c>
      <c r="L37" s="22">
        <v>482850321</v>
      </c>
      <c r="M37" s="22">
        <v>392838308</v>
      </c>
      <c r="N37" s="22">
        <v>1330200106</v>
      </c>
      <c r="O37" s="22">
        <v>426197587</v>
      </c>
      <c r="P37" s="22">
        <v>470691500</v>
      </c>
      <c r="Q37" s="22">
        <v>432481900</v>
      </c>
      <c r="R37" s="22">
        <v>1329370987</v>
      </c>
      <c r="S37" s="22">
        <v>447805514</v>
      </c>
      <c r="T37" s="22">
        <v>459651641</v>
      </c>
      <c r="U37" s="22">
        <v>797064089</v>
      </c>
      <c r="V37" s="22">
        <v>1704521244</v>
      </c>
      <c r="W37" s="22">
        <v>6496546902</v>
      </c>
      <c r="X37" s="22">
        <v>6457165920</v>
      </c>
      <c r="Y37" s="22">
        <v>39380982</v>
      </c>
      <c r="Z37" s="23">
        <v>0.6098802863036854</v>
      </c>
      <c r="AA37" s="20">
        <v>6457165920</v>
      </c>
    </row>
    <row r="38" spans="1:27" x14ac:dyDescent="0.25">
      <c r="A38" s="19" t="s">
        <v>64</v>
      </c>
      <c r="B38" s="15" t="s">
        <v>32</v>
      </c>
      <c r="C38" s="20">
        <v>95886176</v>
      </c>
      <c r="D38" s="20"/>
      <c r="E38" s="21">
        <v>102586960</v>
      </c>
      <c r="F38" s="22">
        <v>103310810</v>
      </c>
      <c r="G38" s="22"/>
      <c r="H38" s="22">
        <v>7937727</v>
      </c>
      <c r="I38" s="22">
        <v>18259475</v>
      </c>
      <c r="J38" s="22">
        <v>26197202</v>
      </c>
      <c r="K38" s="22">
        <v>7623011</v>
      </c>
      <c r="L38" s="22">
        <v>4730531</v>
      </c>
      <c r="M38" s="22">
        <v>1110117</v>
      </c>
      <c r="N38" s="22">
        <v>13463659</v>
      </c>
      <c r="O38" s="22">
        <v>3157392</v>
      </c>
      <c r="P38" s="22">
        <v>1345406</v>
      </c>
      <c r="Q38" s="22">
        <v>1470931</v>
      </c>
      <c r="R38" s="22">
        <v>5973729</v>
      </c>
      <c r="S38" s="22">
        <v>2278781</v>
      </c>
      <c r="T38" s="22">
        <v>3286196</v>
      </c>
      <c r="U38" s="22">
        <v>4733688</v>
      </c>
      <c r="V38" s="22">
        <v>10298665</v>
      </c>
      <c r="W38" s="22">
        <v>55933255</v>
      </c>
      <c r="X38" s="22">
        <v>103310810</v>
      </c>
      <c r="Y38" s="22">
        <v>-47377555</v>
      </c>
      <c r="Z38" s="23">
        <v>-45.859242609752066</v>
      </c>
      <c r="AA38" s="20">
        <v>103310810</v>
      </c>
    </row>
    <row r="39" spans="1:27" x14ac:dyDescent="0.25">
      <c r="A39" s="19" t="s">
        <v>65</v>
      </c>
      <c r="B39" s="15" t="s">
        <v>32</v>
      </c>
      <c r="C39" s="20">
        <v>53105595</v>
      </c>
      <c r="D39" s="20"/>
      <c r="E39" s="21">
        <v>94190500</v>
      </c>
      <c r="F39" s="22">
        <v>94190500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94190500</v>
      </c>
      <c r="Y39" s="22">
        <v>-94190500</v>
      </c>
      <c r="Z39" s="23">
        <v>-100</v>
      </c>
      <c r="AA39" s="20">
        <v>94190500</v>
      </c>
    </row>
    <row r="40" spans="1:27" x14ac:dyDescent="0.25">
      <c r="A40" s="19" t="s">
        <v>66</v>
      </c>
      <c r="B40" s="15" t="s">
        <v>32</v>
      </c>
      <c r="C40" s="20">
        <v>141698446</v>
      </c>
      <c r="D40" s="20"/>
      <c r="E40" s="21">
        <v>147615510</v>
      </c>
      <c r="F40" s="22">
        <v>147615510</v>
      </c>
      <c r="G40" s="22"/>
      <c r="H40" s="22"/>
      <c r="I40" s="22"/>
      <c r="J40" s="22"/>
      <c r="K40" s="22"/>
      <c r="L40" s="22"/>
      <c r="M40" s="22"/>
      <c r="N40" s="22"/>
      <c r="O40" s="22">
        <v>94425266</v>
      </c>
      <c r="P40" s="22"/>
      <c r="Q40" s="22"/>
      <c r="R40" s="22">
        <v>94425266</v>
      </c>
      <c r="S40" s="22"/>
      <c r="T40" s="22"/>
      <c r="U40" s="22"/>
      <c r="V40" s="22"/>
      <c r="W40" s="22">
        <v>94425266</v>
      </c>
      <c r="X40" s="22">
        <v>147615510</v>
      </c>
      <c r="Y40" s="22">
        <v>-53190244</v>
      </c>
      <c r="Z40" s="23">
        <v>-36.032964286747379</v>
      </c>
      <c r="AA40" s="20">
        <v>147615510</v>
      </c>
    </row>
    <row r="41" spans="1:27" x14ac:dyDescent="0.25">
      <c r="A41" s="19" t="s">
        <v>40</v>
      </c>
      <c r="B41" s="15" t="s">
        <v>32</v>
      </c>
      <c r="C41" s="20">
        <v>34714164</v>
      </c>
      <c r="D41" s="20"/>
      <c r="E41" s="21">
        <v>29730290</v>
      </c>
      <c r="F41" s="22">
        <v>29730290</v>
      </c>
      <c r="G41" s="22"/>
      <c r="H41" s="22">
        <v>190742</v>
      </c>
      <c r="I41" s="22">
        <v>-1390809</v>
      </c>
      <c r="J41" s="22">
        <v>-1200067</v>
      </c>
      <c r="K41" s="22">
        <v>261062</v>
      </c>
      <c r="L41" s="22">
        <v>4179059</v>
      </c>
      <c r="M41" s="22">
        <v>103439</v>
      </c>
      <c r="N41" s="22">
        <v>4543560</v>
      </c>
      <c r="O41" s="22">
        <v>6241280</v>
      </c>
      <c r="P41" s="22">
        <v>117486</v>
      </c>
      <c r="Q41" s="22">
        <v>3340987</v>
      </c>
      <c r="R41" s="22">
        <v>9699753</v>
      </c>
      <c r="S41" s="22">
        <v>126147</v>
      </c>
      <c r="T41" s="22">
        <v>4402264</v>
      </c>
      <c r="U41" s="22">
        <v>147489</v>
      </c>
      <c r="V41" s="22">
        <v>4675900</v>
      </c>
      <c r="W41" s="22">
        <v>17719146</v>
      </c>
      <c r="X41" s="22">
        <v>29730290</v>
      </c>
      <c r="Y41" s="22">
        <v>-12011144</v>
      </c>
      <c r="Z41" s="23">
        <v>-40.400359364136712</v>
      </c>
      <c r="AA41" s="20">
        <v>29730290</v>
      </c>
    </row>
    <row r="42" spans="1:27" x14ac:dyDescent="0.25">
      <c r="A42" s="19" t="s">
        <v>67</v>
      </c>
      <c r="B42" s="15" t="s">
        <v>32</v>
      </c>
      <c r="C42" s="20">
        <v>83284399</v>
      </c>
      <c r="D42" s="20"/>
      <c r="E42" s="21">
        <v>108512080</v>
      </c>
      <c r="F42" s="22">
        <v>111389680</v>
      </c>
      <c r="G42" s="22"/>
      <c r="H42" s="22">
        <v>345949</v>
      </c>
      <c r="I42" s="22">
        <v>13102414</v>
      </c>
      <c r="J42" s="22">
        <v>13448363</v>
      </c>
      <c r="K42" s="22">
        <v>6676723</v>
      </c>
      <c r="L42" s="22">
        <v>6286296</v>
      </c>
      <c r="M42" s="22">
        <v>17396298</v>
      </c>
      <c r="N42" s="22">
        <v>30359317</v>
      </c>
      <c r="O42" s="22">
        <v>10320918</v>
      </c>
      <c r="P42" s="22">
        <v>12992511</v>
      </c>
      <c r="Q42" s="22">
        <v>5982971</v>
      </c>
      <c r="R42" s="22">
        <v>29296400</v>
      </c>
      <c r="S42" s="22">
        <v>4266387</v>
      </c>
      <c r="T42" s="22">
        <v>13151773</v>
      </c>
      <c r="U42" s="22">
        <v>20069757</v>
      </c>
      <c r="V42" s="22">
        <v>37487917</v>
      </c>
      <c r="W42" s="22">
        <v>110591997</v>
      </c>
      <c r="X42" s="22">
        <v>111389680</v>
      </c>
      <c r="Y42" s="22">
        <v>-797683</v>
      </c>
      <c r="Z42" s="23">
        <v>-0.71611930297313009</v>
      </c>
      <c r="AA42" s="20">
        <v>111389680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13728056</v>
      </c>
      <c r="D44" s="20"/>
      <c r="E44" s="21">
        <v>20496860</v>
      </c>
      <c r="F44" s="22">
        <v>20496860</v>
      </c>
      <c r="G44" s="22"/>
      <c r="H44" s="22">
        <v>580001</v>
      </c>
      <c r="I44" s="22">
        <v>1456532</v>
      </c>
      <c r="J44" s="22">
        <v>2036533</v>
      </c>
      <c r="K44" s="22"/>
      <c r="L44" s="22">
        <v>605409</v>
      </c>
      <c r="M44" s="22"/>
      <c r="N44" s="22">
        <v>605409</v>
      </c>
      <c r="O44" s="22"/>
      <c r="P44" s="22"/>
      <c r="Q44" s="22"/>
      <c r="R44" s="22"/>
      <c r="S44" s="22"/>
      <c r="T44" s="22"/>
      <c r="U44" s="22"/>
      <c r="V44" s="22"/>
      <c r="W44" s="22">
        <v>2641942</v>
      </c>
      <c r="X44" s="22">
        <v>20496860</v>
      </c>
      <c r="Y44" s="22">
        <v>-17854918</v>
      </c>
      <c r="Z44" s="23">
        <v>-87.110503755209336</v>
      </c>
      <c r="AA44" s="20">
        <v>20496860</v>
      </c>
    </row>
    <row r="45" spans="1:27" x14ac:dyDescent="0.25">
      <c r="A45" s="19" t="s">
        <v>70</v>
      </c>
      <c r="B45" s="15" t="s">
        <v>32</v>
      </c>
      <c r="C45" s="20">
        <v>27683625</v>
      </c>
      <c r="D45" s="20"/>
      <c r="E45" s="21">
        <v>44776920</v>
      </c>
      <c r="F45" s="22">
        <v>47675460</v>
      </c>
      <c r="G45" s="22"/>
      <c r="H45" s="22">
        <v>1465948</v>
      </c>
      <c r="I45" s="22">
        <v>5128343</v>
      </c>
      <c r="J45" s="22">
        <v>6594291</v>
      </c>
      <c r="K45" s="22">
        <v>2142818</v>
      </c>
      <c r="L45" s="22">
        <v>4096182</v>
      </c>
      <c r="M45" s="22">
        <v>1788500</v>
      </c>
      <c r="N45" s="22">
        <v>8027500</v>
      </c>
      <c r="O45" s="22">
        <v>2032754</v>
      </c>
      <c r="P45" s="22">
        <v>1811275</v>
      </c>
      <c r="Q45" s="22">
        <v>1657275</v>
      </c>
      <c r="R45" s="22">
        <v>5501304</v>
      </c>
      <c r="S45" s="22">
        <v>6079084</v>
      </c>
      <c r="T45" s="22">
        <v>1211267</v>
      </c>
      <c r="U45" s="22">
        <v>2367752</v>
      </c>
      <c r="V45" s="22">
        <v>9658103</v>
      </c>
      <c r="W45" s="22">
        <v>29781198</v>
      </c>
      <c r="X45" s="22">
        <v>47675460</v>
      </c>
      <c r="Y45" s="22">
        <v>-17894262</v>
      </c>
      <c r="Z45" s="23">
        <v>-37.533485780734992</v>
      </c>
      <c r="AA45" s="20">
        <v>47675460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6534296150</v>
      </c>
      <c r="D48" s="29">
        <f t="shared" ref="D48:Y48" si="1">SUM(D35:D47)</f>
        <v>0</v>
      </c>
      <c r="E48" s="30">
        <f t="shared" si="1"/>
        <v>7415583550</v>
      </c>
      <c r="F48" s="31">
        <f t="shared" si="1"/>
        <v>7536922600</v>
      </c>
      <c r="G48" s="31">
        <f t="shared" si="1"/>
        <v>0</v>
      </c>
      <c r="H48" s="31">
        <f t="shared" si="1"/>
        <v>188902818</v>
      </c>
      <c r="I48" s="31">
        <f t="shared" si="1"/>
        <v>2085839501</v>
      </c>
      <c r="J48" s="31">
        <f t="shared" si="1"/>
        <v>2274742319</v>
      </c>
      <c r="K48" s="31">
        <f t="shared" si="1"/>
        <v>506553377</v>
      </c>
      <c r="L48" s="31">
        <f t="shared" si="1"/>
        <v>547739186</v>
      </c>
      <c r="M48" s="31">
        <f t="shared" si="1"/>
        <v>448982192</v>
      </c>
      <c r="N48" s="31">
        <f t="shared" si="1"/>
        <v>1503274755</v>
      </c>
      <c r="O48" s="31">
        <f t="shared" si="1"/>
        <v>576655914</v>
      </c>
      <c r="P48" s="31">
        <f t="shared" si="1"/>
        <v>520035289</v>
      </c>
      <c r="Q48" s="31">
        <f t="shared" si="1"/>
        <v>480054058</v>
      </c>
      <c r="R48" s="31">
        <f t="shared" si="1"/>
        <v>1576745261</v>
      </c>
      <c r="S48" s="31">
        <f t="shared" si="1"/>
        <v>494578659</v>
      </c>
      <c r="T48" s="31">
        <f t="shared" si="1"/>
        <v>514691081</v>
      </c>
      <c r="U48" s="31">
        <f t="shared" si="1"/>
        <v>858254004</v>
      </c>
      <c r="V48" s="31">
        <f t="shared" si="1"/>
        <v>1867523744</v>
      </c>
      <c r="W48" s="31">
        <f t="shared" si="1"/>
        <v>7222286079</v>
      </c>
      <c r="X48" s="31">
        <f t="shared" si="1"/>
        <v>7536922600</v>
      </c>
      <c r="Y48" s="31">
        <f t="shared" si="1"/>
        <v>-314636521</v>
      </c>
      <c r="Z48" s="32">
        <f>+IF(X48&lt;&gt;0,+(Y48/X48)*100,0)</f>
        <v>-4.1746019920650372</v>
      </c>
      <c r="AA48" s="29">
        <f>SUM(AA35:AA47)</f>
        <v>7536922600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-1457459856</v>
      </c>
      <c r="D49" s="39">
        <f t="shared" si="2"/>
        <v>0</v>
      </c>
      <c r="E49" s="40">
        <f t="shared" si="2"/>
        <v>-1456548410</v>
      </c>
      <c r="F49" s="41">
        <f t="shared" si="2"/>
        <v>-1651933490</v>
      </c>
      <c r="G49" s="41">
        <f t="shared" si="2"/>
        <v>0</v>
      </c>
      <c r="H49" s="41">
        <f t="shared" si="2"/>
        <v>245410744</v>
      </c>
      <c r="I49" s="41">
        <f t="shared" si="2"/>
        <v>-469089892</v>
      </c>
      <c r="J49" s="41">
        <f t="shared" si="2"/>
        <v>-223679148</v>
      </c>
      <c r="K49" s="41">
        <f t="shared" si="2"/>
        <v>17738331</v>
      </c>
      <c r="L49" s="41">
        <f t="shared" si="2"/>
        <v>-469146671</v>
      </c>
      <c r="M49" s="41">
        <f t="shared" si="2"/>
        <v>210013193</v>
      </c>
      <c r="N49" s="41">
        <f t="shared" si="2"/>
        <v>-241395147</v>
      </c>
      <c r="O49" s="41">
        <f t="shared" si="2"/>
        <v>-51248324</v>
      </c>
      <c r="P49" s="41">
        <f t="shared" si="2"/>
        <v>-210653187</v>
      </c>
      <c r="Q49" s="41">
        <f t="shared" si="2"/>
        <v>133795088</v>
      </c>
      <c r="R49" s="41">
        <f t="shared" si="2"/>
        <v>-128106423</v>
      </c>
      <c r="S49" s="41">
        <f t="shared" si="2"/>
        <v>195678930</v>
      </c>
      <c r="T49" s="41">
        <f t="shared" si="2"/>
        <v>51944716</v>
      </c>
      <c r="U49" s="41">
        <f t="shared" si="2"/>
        <v>-528082526</v>
      </c>
      <c r="V49" s="41">
        <f t="shared" si="2"/>
        <v>-280458880</v>
      </c>
      <c r="W49" s="41">
        <f t="shared" si="2"/>
        <v>-873639598</v>
      </c>
      <c r="X49" s="41">
        <f t="shared" si="2"/>
        <v>-1651933490</v>
      </c>
      <c r="Y49" s="41">
        <f t="shared" si="2"/>
        <v>778293892</v>
      </c>
      <c r="Z49" s="42">
        <f>+IF(X49&lt;&gt;0,+(Y49/X49)*100,0)</f>
        <v>-47.114117893451024</v>
      </c>
      <c r="AA49" s="39">
        <f>+AA33-AA48</f>
        <v>-1651933490</v>
      </c>
    </row>
    <row r="50" spans="1:27" x14ac:dyDescent="0.25">
      <c r="A50" s="43" t="s">
        <v>75</v>
      </c>
      <c r="B50" s="15" t="s">
        <v>32</v>
      </c>
      <c r="C50" s="20">
        <v>155547692</v>
      </c>
      <c r="D50" s="20"/>
      <c r="E50" s="21">
        <v>171360950</v>
      </c>
      <c r="F50" s="22">
        <v>164136100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2109132</v>
      </c>
      <c r="U50" s="22"/>
      <c r="V50" s="22">
        <v>2109132</v>
      </c>
      <c r="W50" s="22">
        <v>2109132</v>
      </c>
      <c r="X50" s="22">
        <v>164136100</v>
      </c>
      <c r="Y50" s="22">
        <v>-162026968</v>
      </c>
      <c r="Z50" s="23">
        <v>-98.715010287194588</v>
      </c>
      <c r="AA50" s="20">
        <v>164136100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-1301912164</v>
      </c>
      <c r="D52" s="48">
        <f t="shared" si="3"/>
        <v>0</v>
      </c>
      <c r="E52" s="49">
        <f t="shared" si="3"/>
        <v>-1285187460</v>
      </c>
      <c r="F52" s="50">
        <f t="shared" si="3"/>
        <v>-1487797390</v>
      </c>
      <c r="G52" s="50">
        <f t="shared" si="3"/>
        <v>0</v>
      </c>
      <c r="H52" s="50">
        <f t="shared" si="3"/>
        <v>245410744</v>
      </c>
      <c r="I52" s="50">
        <f t="shared" si="3"/>
        <v>-469089892</v>
      </c>
      <c r="J52" s="50">
        <f t="shared" si="3"/>
        <v>-223679148</v>
      </c>
      <c r="K52" s="50">
        <f t="shared" si="3"/>
        <v>17738331</v>
      </c>
      <c r="L52" s="50">
        <f t="shared" si="3"/>
        <v>-469146671</v>
      </c>
      <c r="M52" s="50">
        <f t="shared" si="3"/>
        <v>210013193</v>
      </c>
      <c r="N52" s="50">
        <f t="shared" si="3"/>
        <v>-241395147</v>
      </c>
      <c r="O52" s="50">
        <f t="shared" si="3"/>
        <v>-51248324</v>
      </c>
      <c r="P52" s="50">
        <f t="shared" si="3"/>
        <v>-210653187</v>
      </c>
      <c r="Q52" s="50">
        <f t="shared" si="3"/>
        <v>133795088</v>
      </c>
      <c r="R52" s="50">
        <f t="shared" si="3"/>
        <v>-128106423</v>
      </c>
      <c r="S52" s="50">
        <f t="shared" si="3"/>
        <v>195678930</v>
      </c>
      <c r="T52" s="50">
        <f t="shared" si="3"/>
        <v>54053848</v>
      </c>
      <c r="U52" s="50">
        <f t="shared" si="3"/>
        <v>-528082526</v>
      </c>
      <c r="V52" s="50">
        <f t="shared" si="3"/>
        <v>-278349748</v>
      </c>
      <c r="W52" s="50">
        <f t="shared" si="3"/>
        <v>-871530466</v>
      </c>
      <c r="X52" s="50">
        <f t="shared" si="3"/>
        <v>-1487797390</v>
      </c>
      <c r="Y52" s="50">
        <f t="shared" si="3"/>
        <v>616266924</v>
      </c>
      <c r="Z52" s="51">
        <f>+IF(X52&lt;&gt;0,+(Y52/X52)*100,0)</f>
        <v>-41.421427953976988</v>
      </c>
      <c r="AA52" s="48">
        <f>SUM(AA49:AA51)</f>
        <v>-1487797390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-1301912164</v>
      </c>
      <c r="D54" s="54">
        <f>+D52-D53</f>
        <v>0</v>
      </c>
      <c r="E54" s="55">
        <f t="shared" si="4"/>
        <v>-1285187460</v>
      </c>
      <c r="F54" s="56">
        <f t="shared" si="4"/>
        <v>-1487797390</v>
      </c>
      <c r="G54" s="56">
        <f t="shared" si="4"/>
        <v>0</v>
      </c>
      <c r="H54" s="56">
        <f t="shared" si="4"/>
        <v>245410744</v>
      </c>
      <c r="I54" s="56">
        <f t="shared" si="4"/>
        <v>-469089892</v>
      </c>
      <c r="J54" s="56">
        <f t="shared" si="4"/>
        <v>-223679148</v>
      </c>
      <c r="K54" s="56">
        <f t="shared" si="4"/>
        <v>17738331</v>
      </c>
      <c r="L54" s="56">
        <f t="shared" si="4"/>
        <v>-469146671</v>
      </c>
      <c r="M54" s="56">
        <f t="shared" si="4"/>
        <v>210013193</v>
      </c>
      <c r="N54" s="56">
        <f t="shared" si="4"/>
        <v>-241395147</v>
      </c>
      <c r="O54" s="56">
        <f t="shared" si="4"/>
        <v>-51248324</v>
      </c>
      <c r="P54" s="56">
        <f t="shared" si="4"/>
        <v>-210653187</v>
      </c>
      <c r="Q54" s="56">
        <f t="shared" si="4"/>
        <v>133795088</v>
      </c>
      <c r="R54" s="56">
        <f t="shared" si="4"/>
        <v>-128106423</v>
      </c>
      <c r="S54" s="56">
        <f t="shared" si="4"/>
        <v>195678930</v>
      </c>
      <c r="T54" s="56">
        <f t="shared" si="4"/>
        <v>54053848</v>
      </c>
      <c r="U54" s="56">
        <f t="shared" si="4"/>
        <v>-528082526</v>
      </c>
      <c r="V54" s="56">
        <f t="shared" si="4"/>
        <v>-278349748</v>
      </c>
      <c r="W54" s="56">
        <f t="shared" si="4"/>
        <v>-871530466</v>
      </c>
      <c r="X54" s="56">
        <f t="shared" si="4"/>
        <v>-1487797390</v>
      </c>
      <c r="Y54" s="56">
        <f t="shared" si="4"/>
        <v>616266924</v>
      </c>
      <c r="Z54" s="57">
        <f>+IF(X54&lt;&gt;0,+(Y54/X54)*100,0)</f>
        <v>-41.421427953976988</v>
      </c>
      <c r="AA54" s="54">
        <f>+AA52-AA53</f>
        <v>-1487797390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-1301912164</v>
      </c>
      <c r="D57" s="48">
        <f>SUM(D54:D56)</f>
        <v>0</v>
      </c>
      <c r="E57" s="49">
        <f t="shared" si="5"/>
        <v>-1285187460</v>
      </c>
      <c r="F57" s="50">
        <f t="shared" si="5"/>
        <v>-1487797390</v>
      </c>
      <c r="G57" s="50">
        <f t="shared" si="5"/>
        <v>0</v>
      </c>
      <c r="H57" s="50">
        <f t="shared" si="5"/>
        <v>245410744</v>
      </c>
      <c r="I57" s="50">
        <f t="shared" si="5"/>
        <v>-469089892</v>
      </c>
      <c r="J57" s="50">
        <f t="shared" si="5"/>
        <v>-223679148</v>
      </c>
      <c r="K57" s="50">
        <f t="shared" si="5"/>
        <v>17738331</v>
      </c>
      <c r="L57" s="50">
        <f t="shared" si="5"/>
        <v>-469146671</v>
      </c>
      <c r="M57" s="50">
        <f t="shared" si="5"/>
        <v>210013193</v>
      </c>
      <c r="N57" s="50">
        <f t="shared" si="5"/>
        <v>-241395147</v>
      </c>
      <c r="O57" s="50">
        <f t="shared" si="5"/>
        <v>-51248324</v>
      </c>
      <c r="P57" s="50">
        <f t="shared" si="5"/>
        <v>-210653187</v>
      </c>
      <c r="Q57" s="50">
        <f t="shared" si="5"/>
        <v>133795088</v>
      </c>
      <c r="R57" s="50">
        <f t="shared" si="5"/>
        <v>-128106423</v>
      </c>
      <c r="S57" s="50">
        <f t="shared" si="5"/>
        <v>195678930</v>
      </c>
      <c r="T57" s="50">
        <f t="shared" si="5"/>
        <v>54053848</v>
      </c>
      <c r="U57" s="50">
        <f t="shared" si="5"/>
        <v>-528082526</v>
      </c>
      <c r="V57" s="50">
        <f t="shared" si="5"/>
        <v>-278349748</v>
      </c>
      <c r="W57" s="50">
        <f t="shared" si="5"/>
        <v>-871530466</v>
      </c>
      <c r="X57" s="50">
        <f t="shared" si="5"/>
        <v>-1487797390</v>
      </c>
      <c r="Y57" s="50">
        <f t="shared" si="5"/>
        <v>616266924</v>
      </c>
      <c r="Z57" s="51">
        <f>+IF(X57&lt;&gt;0,+(Y57/X57)*100,0)</f>
        <v>-41.421427953976988</v>
      </c>
      <c r="AA57" s="48">
        <f>SUM(AA54:AA56)</f>
        <v>-1487797390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-1301912164</v>
      </c>
      <c r="D60" s="65">
        <f>SUM(D57:D59)</f>
        <v>0</v>
      </c>
      <c r="E60" s="66">
        <f t="shared" si="6"/>
        <v>-1285187460</v>
      </c>
      <c r="F60" s="67">
        <f t="shared" si="6"/>
        <v>-1487797390</v>
      </c>
      <c r="G60" s="67">
        <f t="shared" si="6"/>
        <v>0</v>
      </c>
      <c r="H60" s="67">
        <f t="shared" si="6"/>
        <v>245410744</v>
      </c>
      <c r="I60" s="67">
        <f t="shared" si="6"/>
        <v>-469089892</v>
      </c>
      <c r="J60" s="67">
        <f t="shared" si="6"/>
        <v>-223679148</v>
      </c>
      <c r="K60" s="67">
        <f t="shared" si="6"/>
        <v>17738331</v>
      </c>
      <c r="L60" s="67">
        <f t="shared" si="6"/>
        <v>-469146671</v>
      </c>
      <c r="M60" s="67">
        <f t="shared" si="6"/>
        <v>210013193</v>
      </c>
      <c r="N60" s="67">
        <f t="shared" si="6"/>
        <v>-241395147</v>
      </c>
      <c r="O60" s="67">
        <f t="shared" si="6"/>
        <v>-51248324</v>
      </c>
      <c r="P60" s="67">
        <f t="shared" si="6"/>
        <v>-210653187</v>
      </c>
      <c r="Q60" s="67">
        <f t="shared" si="6"/>
        <v>133795088</v>
      </c>
      <c r="R60" s="67">
        <f t="shared" si="6"/>
        <v>-128106423</v>
      </c>
      <c r="S60" s="67">
        <f t="shared" si="6"/>
        <v>195678930</v>
      </c>
      <c r="T60" s="67">
        <f t="shared" si="6"/>
        <v>54053848</v>
      </c>
      <c r="U60" s="67">
        <f t="shared" si="6"/>
        <v>-528082526</v>
      </c>
      <c r="V60" s="67">
        <f t="shared" si="6"/>
        <v>-278349748</v>
      </c>
      <c r="W60" s="67">
        <f t="shared" si="6"/>
        <v>-871530466</v>
      </c>
      <c r="X60" s="67">
        <f t="shared" si="6"/>
        <v>-1487797390</v>
      </c>
      <c r="Y60" s="67">
        <f t="shared" si="6"/>
        <v>616266924</v>
      </c>
      <c r="Z60" s="68">
        <f>+IF(X60&lt;&gt;0,+(Y60/X60)*100,0)</f>
        <v>-41.421427953976988</v>
      </c>
      <c r="AA60" s="65">
        <f>SUM(AA57:AA59)</f>
        <v>-1487797390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2104865</v>
      </c>
      <c r="D35" s="20"/>
      <c r="E35" s="21">
        <v>2224716</v>
      </c>
      <c r="F35" s="22">
        <v>2224716</v>
      </c>
      <c r="G35" s="22">
        <v>73177</v>
      </c>
      <c r="H35" s="22">
        <v>146158</v>
      </c>
      <c r="I35" s="22">
        <v>154387</v>
      </c>
      <c r="J35" s="22">
        <v>373722</v>
      </c>
      <c r="K35" s="22">
        <v>367582</v>
      </c>
      <c r="L35" s="22">
        <v>250792</v>
      </c>
      <c r="M35" s="22">
        <v>-64668</v>
      </c>
      <c r="N35" s="22">
        <v>553706</v>
      </c>
      <c r="O35" s="22">
        <v>108101</v>
      </c>
      <c r="P35" s="22">
        <v>108101</v>
      </c>
      <c r="Q35" s="22">
        <v>109486</v>
      </c>
      <c r="R35" s="22">
        <v>325688</v>
      </c>
      <c r="S35" s="22">
        <v>109486</v>
      </c>
      <c r="T35" s="22">
        <v>109486</v>
      </c>
      <c r="U35" s="22">
        <v>109486</v>
      </c>
      <c r="V35" s="22">
        <v>328458</v>
      </c>
      <c r="W35" s="22">
        <v>1581574</v>
      </c>
      <c r="X35" s="22">
        <v>2224704</v>
      </c>
      <c r="Y35" s="22">
        <v>-643130</v>
      </c>
      <c r="Z35" s="23">
        <v>-28.908564914703263</v>
      </c>
      <c r="AA35" s="20">
        <v>2224716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3541877</v>
      </c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>
        <v>279580</v>
      </c>
      <c r="M42" s="22"/>
      <c r="N42" s="22">
        <v>279580</v>
      </c>
      <c r="O42" s="22"/>
      <c r="P42" s="22">
        <v>281500</v>
      </c>
      <c r="Q42" s="22"/>
      <c r="R42" s="22">
        <v>281500</v>
      </c>
      <c r="S42" s="22"/>
      <c r="T42" s="22"/>
      <c r="U42" s="22"/>
      <c r="V42" s="22"/>
      <c r="W42" s="22">
        <v>561080</v>
      </c>
      <c r="X42" s="22">
        <v>600000</v>
      </c>
      <c r="Y42" s="22">
        <v>-38920</v>
      </c>
      <c r="Z42" s="23">
        <v>-6.4866666666666672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1519955</v>
      </c>
      <c r="D45" s="20"/>
      <c r="E45" s="21">
        <v>2555387</v>
      </c>
      <c r="F45" s="22">
        <v>2555387</v>
      </c>
      <c r="G45" s="22">
        <v>235781</v>
      </c>
      <c r="H45" s="22">
        <v>268960</v>
      </c>
      <c r="I45" s="22">
        <v>319461</v>
      </c>
      <c r="J45" s="22">
        <v>824202</v>
      </c>
      <c r="K45" s="22">
        <v>330612</v>
      </c>
      <c r="L45" s="22">
        <v>330199</v>
      </c>
      <c r="M45" s="22">
        <v>361180</v>
      </c>
      <c r="N45" s="22">
        <v>1021991</v>
      </c>
      <c r="O45" s="22">
        <v>339079</v>
      </c>
      <c r="P45" s="22">
        <v>340926</v>
      </c>
      <c r="Q45" s="22">
        <v>325579</v>
      </c>
      <c r="R45" s="22">
        <v>1005584</v>
      </c>
      <c r="S45" s="22">
        <v>335591</v>
      </c>
      <c r="T45" s="22">
        <v>328009</v>
      </c>
      <c r="U45" s="22">
        <v>334327</v>
      </c>
      <c r="V45" s="22">
        <v>997927</v>
      </c>
      <c r="W45" s="22">
        <v>3849704</v>
      </c>
      <c r="X45" s="22">
        <v>2555388</v>
      </c>
      <c r="Y45" s="22">
        <v>1294316</v>
      </c>
      <c r="Z45" s="23">
        <v>50.650468735080544</v>
      </c>
      <c r="AA45" s="20">
        <v>2555387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7166697</v>
      </c>
      <c r="D48" s="29">
        <f t="shared" ref="D48:Y48" si="1">SUM(D35:D47)</f>
        <v>0</v>
      </c>
      <c r="E48" s="30">
        <f t="shared" si="1"/>
        <v>5380103</v>
      </c>
      <c r="F48" s="31">
        <f t="shared" si="1"/>
        <v>5380103</v>
      </c>
      <c r="G48" s="31">
        <f t="shared" si="1"/>
        <v>308958</v>
      </c>
      <c r="H48" s="31">
        <f t="shared" si="1"/>
        <v>415118</v>
      </c>
      <c r="I48" s="31">
        <f t="shared" si="1"/>
        <v>473848</v>
      </c>
      <c r="J48" s="31">
        <f t="shared" si="1"/>
        <v>1197924</v>
      </c>
      <c r="K48" s="31">
        <f t="shared" si="1"/>
        <v>698194</v>
      </c>
      <c r="L48" s="31">
        <f t="shared" si="1"/>
        <v>860571</v>
      </c>
      <c r="M48" s="31">
        <f t="shared" si="1"/>
        <v>296512</v>
      </c>
      <c r="N48" s="31">
        <f t="shared" si="1"/>
        <v>1855277</v>
      </c>
      <c r="O48" s="31">
        <f t="shared" si="1"/>
        <v>447180</v>
      </c>
      <c r="P48" s="31">
        <f t="shared" si="1"/>
        <v>730527</v>
      </c>
      <c r="Q48" s="31">
        <f t="shared" si="1"/>
        <v>435065</v>
      </c>
      <c r="R48" s="31">
        <f t="shared" si="1"/>
        <v>1612772</v>
      </c>
      <c r="S48" s="31">
        <f t="shared" si="1"/>
        <v>445077</v>
      </c>
      <c r="T48" s="31">
        <f t="shared" si="1"/>
        <v>437495</v>
      </c>
      <c r="U48" s="31">
        <f t="shared" si="1"/>
        <v>443813</v>
      </c>
      <c r="V48" s="31">
        <f t="shared" si="1"/>
        <v>1326385</v>
      </c>
      <c r="W48" s="31">
        <f t="shared" si="1"/>
        <v>5992358</v>
      </c>
      <c r="X48" s="31">
        <f t="shared" si="1"/>
        <v>5380092</v>
      </c>
      <c r="Y48" s="31">
        <f t="shared" si="1"/>
        <v>612266</v>
      </c>
      <c r="Z48" s="32">
        <f>+IF(X48&lt;&gt;0,+(Y48/X48)*100,0)</f>
        <v>11.380214316037717</v>
      </c>
      <c r="AA48" s="29">
        <f>SUM(AA35:AA47)</f>
        <v>5380103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-7166697</v>
      </c>
      <c r="D49" s="39">
        <f t="shared" si="2"/>
        <v>0</v>
      </c>
      <c r="E49" s="40">
        <f t="shared" si="2"/>
        <v>-5380103</v>
      </c>
      <c r="F49" s="41">
        <f t="shared" si="2"/>
        <v>-5380103</v>
      </c>
      <c r="G49" s="41">
        <f t="shared" si="2"/>
        <v>-308958</v>
      </c>
      <c r="H49" s="41">
        <f t="shared" si="2"/>
        <v>-415118</v>
      </c>
      <c r="I49" s="41">
        <f t="shared" si="2"/>
        <v>-473848</v>
      </c>
      <c r="J49" s="41">
        <f t="shared" si="2"/>
        <v>-1197924</v>
      </c>
      <c r="K49" s="41">
        <f t="shared" si="2"/>
        <v>-698194</v>
      </c>
      <c r="L49" s="41">
        <f t="shared" si="2"/>
        <v>-860571</v>
      </c>
      <c r="M49" s="41">
        <f t="shared" si="2"/>
        <v>-296512</v>
      </c>
      <c r="N49" s="41">
        <f t="shared" si="2"/>
        <v>-1855277</v>
      </c>
      <c r="O49" s="41">
        <f t="shared" si="2"/>
        <v>-447180</v>
      </c>
      <c r="P49" s="41">
        <f t="shared" si="2"/>
        <v>-730527</v>
      </c>
      <c r="Q49" s="41">
        <f t="shared" si="2"/>
        <v>-435065</v>
      </c>
      <c r="R49" s="41">
        <f t="shared" si="2"/>
        <v>-1612772</v>
      </c>
      <c r="S49" s="41">
        <f t="shared" si="2"/>
        <v>-445077</v>
      </c>
      <c r="T49" s="41">
        <f t="shared" si="2"/>
        <v>-437495</v>
      </c>
      <c r="U49" s="41">
        <f t="shared" si="2"/>
        <v>-443813</v>
      </c>
      <c r="V49" s="41">
        <f t="shared" si="2"/>
        <v>-1326385</v>
      </c>
      <c r="W49" s="41">
        <f t="shared" si="2"/>
        <v>-5992358</v>
      </c>
      <c r="X49" s="41">
        <f t="shared" si="2"/>
        <v>-5380092</v>
      </c>
      <c r="Y49" s="41">
        <f t="shared" si="2"/>
        <v>-612266</v>
      </c>
      <c r="Z49" s="42">
        <f>+IF(X49&lt;&gt;0,+(Y49/X49)*100,0)</f>
        <v>11.380214316037717</v>
      </c>
      <c r="AA49" s="39">
        <f>+AA33-AA48</f>
        <v>-5380103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-7166697</v>
      </c>
      <c r="D52" s="48">
        <f t="shared" si="3"/>
        <v>0</v>
      </c>
      <c r="E52" s="49">
        <f t="shared" si="3"/>
        <v>-5380103</v>
      </c>
      <c r="F52" s="50">
        <f t="shared" si="3"/>
        <v>-5380103</v>
      </c>
      <c r="G52" s="50">
        <f t="shared" si="3"/>
        <v>-308958</v>
      </c>
      <c r="H52" s="50">
        <f t="shared" si="3"/>
        <v>-415118</v>
      </c>
      <c r="I52" s="50">
        <f t="shared" si="3"/>
        <v>-473848</v>
      </c>
      <c r="J52" s="50">
        <f t="shared" si="3"/>
        <v>-1197924</v>
      </c>
      <c r="K52" s="50">
        <f t="shared" si="3"/>
        <v>-698194</v>
      </c>
      <c r="L52" s="50">
        <f t="shared" si="3"/>
        <v>-860571</v>
      </c>
      <c r="M52" s="50">
        <f t="shared" si="3"/>
        <v>-296512</v>
      </c>
      <c r="N52" s="50">
        <f t="shared" si="3"/>
        <v>-1855277</v>
      </c>
      <c r="O52" s="50">
        <f t="shared" si="3"/>
        <v>-447180</v>
      </c>
      <c r="P52" s="50">
        <f t="shared" si="3"/>
        <v>-730527</v>
      </c>
      <c r="Q52" s="50">
        <f t="shared" si="3"/>
        <v>-435065</v>
      </c>
      <c r="R52" s="50">
        <f t="shared" si="3"/>
        <v>-1612772</v>
      </c>
      <c r="S52" s="50">
        <f t="shared" si="3"/>
        <v>-445077</v>
      </c>
      <c r="T52" s="50">
        <f t="shared" si="3"/>
        <v>-437495</v>
      </c>
      <c r="U52" s="50">
        <f t="shared" si="3"/>
        <v>-443813</v>
      </c>
      <c r="V52" s="50">
        <f t="shared" si="3"/>
        <v>-1326385</v>
      </c>
      <c r="W52" s="50">
        <f t="shared" si="3"/>
        <v>-5992358</v>
      </c>
      <c r="X52" s="50">
        <f t="shared" si="3"/>
        <v>-5380092</v>
      </c>
      <c r="Y52" s="50">
        <f t="shared" si="3"/>
        <v>-612266</v>
      </c>
      <c r="Z52" s="51">
        <f>+IF(X52&lt;&gt;0,+(Y52/X52)*100,0)</f>
        <v>11.380214316037717</v>
      </c>
      <c r="AA52" s="48">
        <f>SUM(AA49:AA51)</f>
        <v>-5380103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-7166697</v>
      </c>
      <c r="D54" s="54">
        <f>+D52-D53</f>
        <v>0</v>
      </c>
      <c r="E54" s="55">
        <f t="shared" si="4"/>
        <v>-5380103</v>
      </c>
      <c r="F54" s="56">
        <f t="shared" si="4"/>
        <v>-5380103</v>
      </c>
      <c r="G54" s="56">
        <f t="shared" si="4"/>
        <v>-308958</v>
      </c>
      <c r="H54" s="56">
        <f t="shared" si="4"/>
        <v>-415118</v>
      </c>
      <c r="I54" s="56">
        <f t="shared" si="4"/>
        <v>-473848</v>
      </c>
      <c r="J54" s="56">
        <f t="shared" si="4"/>
        <v>-1197924</v>
      </c>
      <c r="K54" s="56">
        <f t="shared" si="4"/>
        <v>-698194</v>
      </c>
      <c r="L54" s="56">
        <f t="shared" si="4"/>
        <v>-860571</v>
      </c>
      <c r="M54" s="56">
        <f t="shared" si="4"/>
        <v>-296512</v>
      </c>
      <c r="N54" s="56">
        <f t="shared" si="4"/>
        <v>-1855277</v>
      </c>
      <c r="O54" s="56">
        <f t="shared" si="4"/>
        <v>-447180</v>
      </c>
      <c r="P54" s="56">
        <f t="shared" si="4"/>
        <v>-730527</v>
      </c>
      <c r="Q54" s="56">
        <f t="shared" si="4"/>
        <v>-435065</v>
      </c>
      <c r="R54" s="56">
        <f t="shared" si="4"/>
        <v>-1612772</v>
      </c>
      <c r="S54" s="56">
        <f t="shared" si="4"/>
        <v>-445077</v>
      </c>
      <c r="T54" s="56">
        <f t="shared" si="4"/>
        <v>-437495</v>
      </c>
      <c r="U54" s="56">
        <f t="shared" si="4"/>
        <v>-443813</v>
      </c>
      <c r="V54" s="56">
        <f t="shared" si="4"/>
        <v>-1326385</v>
      </c>
      <c r="W54" s="56">
        <f t="shared" si="4"/>
        <v>-5992358</v>
      </c>
      <c r="X54" s="56">
        <f t="shared" si="4"/>
        <v>-5380092</v>
      </c>
      <c r="Y54" s="56">
        <f t="shared" si="4"/>
        <v>-612266</v>
      </c>
      <c r="Z54" s="57">
        <f>+IF(X54&lt;&gt;0,+(Y54/X54)*100,0)</f>
        <v>11.380214316037717</v>
      </c>
      <c r="AA54" s="54">
        <f>+AA52-AA53</f>
        <v>-5380103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-7166697</v>
      </c>
      <c r="D57" s="48">
        <f>SUM(D54:D56)</f>
        <v>0</v>
      </c>
      <c r="E57" s="49">
        <f t="shared" si="5"/>
        <v>-5380103</v>
      </c>
      <c r="F57" s="50">
        <f t="shared" si="5"/>
        <v>-5380103</v>
      </c>
      <c r="G57" s="50">
        <f t="shared" si="5"/>
        <v>-308958</v>
      </c>
      <c r="H57" s="50">
        <f t="shared" si="5"/>
        <v>-415118</v>
      </c>
      <c r="I57" s="50">
        <f t="shared" si="5"/>
        <v>-473848</v>
      </c>
      <c r="J57" s="50">
        <f t="shared" si="5"/>
        <v>-1197924</v>
      </c>
      <c r="K57" s="50">
        <f t="shared" si="5"/>
        <v>-698194</v>
      </c>
      <c r="L57" s="50">
        <f t="shared" si="5"/>
        <v>-860571</v>
      </c>
      <c r="M57" s="50">
        <f t="shared" si="5"/>
        <v>-296512</v>
      </c>
      <c r="N57" s="50">
        <f t="shared" si="5"/>
        <v>-1855277</v>
      </c>
      <c r="O57" s="50">
        <f t="shared" si="5"/>
        <v>-447180</v>
      </c>
      <c r="P57" s="50">
        <f t="shared" si="5"/>
        <v>-730527</v>
      </c>
      <c r="Q57" s="50">
        <f t="shared" si="5"/>
        <v>-435065</v>
      </c>
      <c r="R57" s="50">
        <f t="shared" si="5"/>
        <v>-1612772</v>
      </c>
      <c r="S57" s="50">
        <f t="shared" si="5"/>
        <v>-445077</v>
      </c>
      <c r="T57" s="50">
        <f t="shared" si="5"/>
        <v>-437495</v>
      </c>
      <c r="U57" s="50">
        <f t="shared" si="5"/>
        <v>-443813</v>
      </c>
      <c r="V57" s="50">
        <f t="shared" si="5"/>
        <v>-1326385</v>
      </c>
      <c r="W57" s="50">
        <f t="shared" si="5"/>
        <v>-5992358</v>
      </c>
      <c r="X57" s="50">
        <f t="shared" si="5"/>
        <v>-5380092</v>
      </c>
      <c r="Y57" s="50">
        <f t="shared" si="5"/>
        <v>-612266</v>
      </c>
      <c r="Z57" s="51">
        <f>+IF(X57&lt;&gt;0,+(Y57/X57)*100,0)</f>
        <v>11.380214316037717</v>
      </c>
      <c r="AA57" s="48">
        <f>SUM(AA54:AA56)</f>
        <v>-5380103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-7166697</v>
      </c>
      <c r="D60" s="65">
        <f>SUM(D57:D59)</f>
        <v>0</v>
      </c>
      <c r="E60" s="66">
        <f t="shared" si="6"/>
        <v>-5380103</v>
      </c>
      <c r="F60" s="67">
        <f t="shared" si="6"/>
        <v>-5380103</v>
      </c>
      <c r="G60" s="67">
        <f t="shared" si="6"/>
        <v>-308958</v>
      </c>
      <c r="H60" s="67">
        <f t="shared" si="6"/>
        <v>-415118</v>
      </c>
      <c r="I60" s="67">
        <f t="shared" si="6"/>
        <v>-473848</v>
      </c>
      <c r="J60" s="67">
        <f t="shared" si="6"/>
        <v>-1197924</v>
      </c>
      <c r="K60" s="67">
        <f t="shared" si="6"/>
        <v>-698194</v>
      </c>
      <c r="L60" s="67">
        <f t="shared" si="6"/>
        <v>-860571</v>
      </c>
      <c r="M60" s="67">
        <f t="shared" si="6"/>
        <v>-296512</v>
      </c>
      <c r="N60" s="67">
        <f t="shared" si="6"/>
        <v>-1855277</v>
      </c>
      <c r="O60" s="67">
        <f t="shared" si="6"/>
        <v>-447180</v>
      </c>
      <c r="P60" s="67">
        <f t="shared" si="6"/>
        <v>-730527</v>
      </c>
      <c r="Q60" s="67">
        <f t="shared" si="6"/>
        <v>-435065</v>
      </c>
      <c r="R60" s="67">
        <f t="shared" si="6"/>
        <v>-1612772</v>
      </c>
      <c r="S60" s="67">
        <f t="shared" si="6"/>
        <v>-445077</v>
      </c>
      <c r="T60" s="67">
        <f t="shared" si="6"/>
        <v>-437495</v>
      </c>
      <c r="U60" s="67">
        <f t="shared" si="6"/>
        <v>-443813</v>
      </c>
      <c r="V60" s="67">
        <f t="shared" si="6"/>
        <v>-1326385</v>
      </c>
      <c r="W60" s="67">
        <f t="shared" si="6"/>
        <v>-5992358</v>
      </c>
      <c r="X60" s="67">
        <f t="shared" si="6"/>
        <v>-5380092</v>
      </c>
      <c r="Y60" s="67">
        <f t="shared" si="6"/>
        <v>-612266</v>
      </c>
      <c r="Z60" s="68">
        <f>+IF(X60&lt;&gt;0,+(Y60/X60)*100,0)</f>
        <v>11.380214316037717</v>
      </c>
      <c r="AA60" s="65">
        <f>SUM(AA57:AA59)</f>
        <v>-5380103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>
        <v>902640</v>
      </c>
      <c r="T10" s="22">
        <v>19422969</v>
      </c>
      <c r="U10" s="22">
        <v>3223682</v>
      </c>
      <c r="V10" s="22">
        <v>23549291</v>
      </c>
      <c r="W10" s="22">
        <v>23549291</v>
      </c>
      <c r="X10" s="22"/>
      <c r="Y10" s="22">
        <v>23549291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18162000</v>
      </c>
      <c r="F26" s="22">
        <v>20662000</v>
      </c>
      <c r="G26" s="22">
        <v>1114446</v>
      </c>
      <c r="H26" s="22">
        <v>249807</v>
      </c>
      <c r="I26" s="22">
        <v>2541784</v>
      </c>
      <c r="J26" s="22">
        <v>3906037</v>
      </c>
      <c r="K26" s="22">
        <v>3834117</v>
      </c>
      <c r="L26" s="22">
        <v>5468138</v>
      </c>
      <c r="M26" s="22">
        <v>1170241</v>
      </c>
      <c r="N26" s="22">
        <v>10472496</v>
      </c>
      <c r="O26" s="22">
        <v>3044105</v>
      </c>
      <c r="P26" s="22">
        <v>915198</v>
      </c>
      <c r="Q26" s="22"/>
      <c r="R26" s="22">
        <v>3959303</v>
      </c>
      <c r="S26" s="22"/>
      <c r="T26" s="22">
        <v>-18337836</v>
      </c>
      <c r="U26" s="22"/>
      <c r="V26" s="22">
        <v>-18337836</v>
      </c>
      <c r="W26" s="22"/>
      <c r="X26" s="22">
        <v>20662000</v>
      </c>
      <c r="Y26" s="22">
        <v>-20662000</v>
      </c>
      <c r="Z26" s="23">
        <v>-100</v>
      </c>
      <c r="AA26" s="20">
        <v>20662000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18162000</v>
      </c>
      <c r="F33" s="31">
        <f t="shared" si="0"/>
        <v>20662000</v>
      </c>
      <c r="G33" s="31">
        <f t="shared" si="0"/>
        <v>1114446</v>
      </c>
      <c r="H33" s="31">
        <f t="shared" si="0"/>
        <v>249807</v>
      </c>
      <c r="I33" s="31">
        <f t="shared" si="0"/>
        <v>2541784</v>
      </c>
      <c r="J33" s="31">
        <f t="shared" si="0"/>
        <v>3906037</v>
      </c>
      <c r="K33" s="31">
        <f t="shared" si="0"/>
        <v>3834117</v>
      </c>
      <c r="L33" s="31">
        <f t="shared" si="0"/>
        <v>5468138</v>
      </c>
      <c r="M33" s="31">
        <f t="shared" si="0"/>
        <v>1170241</v>
      </c>
      <c r="N33" s="31">
        <f t="shared" si="0"/>
        <v>10472496</v>
      </c>
      <c r="O33" s="31">
        <f t="shared" si="0"/>
        <v>3044105</v>
      </c>
      <c r="P33" s="31">
        <f t="shared" si="0"/>
        <v>915198</v>
      </c>
      <c r="Q33" s="31">
        <f t="shared" si="0"/>
        <v>0</v>
      </c>
      <c r="R33" s="31">
        <f t="shared" si="0"/>
        <v>3959303</v>
      </c>
      <c r="S33" s="31">
        <f t="shared" si="0"/>
        <v>902640</v>
      </c>
      <c r="T33" s="31">
        <f t="shared" si="0"/>
        <v>1085133</v>
      </c>
      <c r="U33" s="31">
        <f t="shared" si="0"/>
        <v>3223682</v>
      </c>
      <c r="V33" s="31">
        <f t="shared" si="0"/>
        <v>5211455</v>
      </c>
      <c r="W33" s="31">
        <f t="shared" si="0"/>
        <v>23549291</v>
      </c>
      <c r="X33" s="31">
        <f t="shared" si="0"/>
        <v>20662000</v>
      </c>
      <c r="Y33" s="31">
        <f t="shared" si="0"/>
        <v>2887291</v>
      </c>
      <c r="Z33" s="32">
        <f>+IF(X33&lt;&gt;0,+(Y33/X33)*100,0)</f>
        <v>13.973918304133193</v>
      </c>
      <c r="AA33" s="29">
        <f>SUM(AA6:AA32)</f>
        <v>20662000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1300000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2690227</v>
      </c>
      <c r="D40" s="20"/>
      <c r="E40" s="21">
        <v>3850000</v>
      </c>
      <c r="F40" s="22">
        <v>3850000</v>
      </c>
      <c r="G40" s="22">
        <v>314079</v>
      </c>
      <c r="H40" s="22">
        <v>216107</v>
      </c>
      <c r="I40" s="22">
        <v>256542</v>
      </c>
      <c r="J40" s="22">
        <v>786728</v>
      </c>
      <c r="K40" s="22">
        <v>265093</v>
      </c>
      <c r="L40" s="22">
        <v>256542</v>
      </c>
      <c r="M40" s="22">
        <v>265093</v>
      </c>
      <c r="N40" s="22">
        <v>786728</v>
      </c>
      <c r="O40" s="22">
        <v>265093</v>
      </c>
      <c r="P40" s="22">
        <v>315707</v>
      </c>
      <c r="Q40" s="22">
        <v>349534</v>
      </c>
      <c r="R40" s="22">
        <v>930334</v>
      </c>
      <c r="S40" s="22">
        <v>338259</v>
      </c>
      <c r="T40" s="22">
        <v>297022</v>
      </c>
      <c r="U40" s="22">
        <v>584454</v>
      </c>
      <c r="V40" s="22">
        <v>1219735</v>
      </c>
      <c r="W40" s="22">
        <v>3723525</v>
      </c>
      <c r="X40" s="22">
        <v>3850000</v>
      </c>
      <c r="Y40" s="22">
        <v>-126475</v>
      </c>
      <c r="Z40" s="23">
        <v>-3.285064935064935</v>
      </c>
      <c r="AA40" s="20">
        <v>3850000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800004</v>
      </c>
      <c r="F41" s="22">
        <v>300004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300004</v>
      </c>
      <c r="Y41" s="22">
        <v>-300004</v>
      </c>
      <c r="Z41" s="23">
        <v>-100</v>
      </c>
      <c r="AA41" s="20">
        <v>300004</v>
      </c>
    </row>
    <row r="42" spans="1:27" x14ac:dyDescent="0.25">
      <c r="A42" s="19" t="s">
        <v>67</v>
      </c>
      <c r="B42" s="15" t="s">
        <v>32</v>
      </c>
      <c r="C42" s="20">
        <v>3502243</v>
      </c>
      <c r="D42" s="20"/>
      <c r="E42" s="21">
        <v>20917496</v>
      </c>
      <c r="F42" s="22">
        <v>23466996</v>
      </c>
      <c r="G42" s="22">
        <v>969084</v>
      </c>
      <c r="H42" s="22">
        <v>217224</v>
      </c>
      <c r="I42" s="22">
        <v>2510247</v>
      </c>
      <c r="J42" s="22">
        <v>3696555</v>
      </c>
      <c r="K42" s="22">
        <v>3509882</v>
      </c>
      <c r="L42" s="22">
        <v>2893866</v>
      </c>
      <c r="M42" s="22">
        <v>1066472</v>
      </c>
      <c r="N42" s="22">
        <v>7470220</v>
      </c>
      <c r="O42" s="22">
        <v>3879726</v>
      </c>
      <c r="P42" s="22">
        <v>795824</v>
      </c>
      <c r="Q42" s="22">
        <v>450248</v>
      </c>
      <c r="R42" s="22">
        <v>5125798</v>
      </c>
      <c r="S42" s="22">
        <v>2148439</v>
      </c>
      <c r="T42" s="22">
        <v>943594</v>
      </c>
      <c r="U42" s="22">
        <v>2803202</v>
      </c>
      <c r="V42" s="22">
        <v>5895235</v>
      </c>
      <c r="W42" s="22">
        <v>22187808</v>
      </c>
      <c r="X42" s="22">
        <v>23466996</v>
      </c>
      <c r="Y42" s="22">
        <v>-1279188</v>
      </c>
      <c r="Z42" s="23">
        <v>-5.4510087273207022</v>
      </c>
      <c r="AA42" s="20">
        <v>23466996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3055540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>
        <v>470793</v>
      </c>
      <c r="T43" s="22"/>
      <c r="U43" s="22"/>
      <c r="V43" s="22">
        <v>470793</v>
      </c>
      <c r="W43" s="22">
        <v>470793</v>
      </c>
      <c r="X43" s="22">
        <v>3055540</v>
      </c>
      <c r="Y43" s="22">
        <v>-2584747</v>
      </c>
      <c r="Z43" s="23">
        <v>-84.592150650948767</v>
      </c>
      <c r="AA43" s="20">
        <v>3055540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7412276</v>
      </c>
      <c r="D45" s="20"/>
      <c r="E45" s="21">
        <v>8650008</v>
      </c>
      <c r="F45" s="22">
        <v>8650008</v>
      </c>
      <c r="G45" s="22">
        <v>716635</v>
      </c>
      <c r="H45" s="22">
        <v>847536</v>
      </c>
      <c r="I45" s="22">
        <v>621284</v>
      </c>
      <c r="J45" s="22">
        <v>2185455</v>
      </c>
      <c r="K45" s="22">
        <v>533854</v>
      </c>
      <c r="L45" s="22">
        <v>763084</v>
      </c>
      <c r="M45" s="22">
        <v>549213</v>
      </c>
      <c r="N45" s="22">
        <v>1846151</v>
      </c>
      <c r="O45" s="22">
        <v>627138</v>
      </c>
      <c r="P45" s="22">
        <v>464765</v>
      </c>
      <c r="Q45" s="22">
        <v>731415</v>
      </c>
      <c r="R45" s="22">
        <v>1823318</v>
      </c>
      <c r="S45" s="22">
        <v>829370</v>
      </c>
      <c r="T45" s="22">
        <v>415764</v>
      </c>
      <c r="U45" s="22">
        <v>149632</v>
      </c>
      <c r="V45" s="22">
        <v>1394766</v>
      </c>
      <c r="W45" s="22">
        <v>7249690</v>
      </c>
      <c r="X45" s="22">
        <v>8650008</v>
      </c>
      <c r="Y45" s="22">
        <v>-1400318</v>
      </c>
      <c r="Z45" s="23">
        <v>-16.188632426698334</v>
      </c>
      <c r="AA45" s="20">
        <v>8650008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13604746</v>
      </c>
      <c r="D48" s="29">
        <f t="shared" ref="D48:Y48" si="1">SUM(D35:D47)</f>
        <v>0</v>
      </c>
      <c r="E48" s="30">
        <f t="shared" si="1"/>
        <v>35517508</v>
      </c>
      <c r="F48" s="31">
        <f t="shared" si="1"/>
        <v>39322548</v>
      </c>
      <c r="G48" s="31">
        <f t="shared" si="1"/>
        <v>1999798</v>
      </c>
      <c r="H48" s="31">
        <f t="shared" si="1"/>
        <v>1280867</v>
      </c>
      <c r="I48" s="31">
        <f t="shared" si="1"/>
        <v>3388073</v>
      </c>
      <c r="J48" s="31">
        <f t="shared" si="1"/>
        <v>6668738</v>
      </c>
      <c r="K48" s="31">
        <f t="shared" si="1"/>
        <v>4308829</v>
      </c>
      <c r="L48" s="31">
        <f t="shared" si="1"/>
        <v>3913492</v>
      </c>
      <c r="M48" s="31">
        <f t="shared" si="1"/>
        <v>1880778</v>
      </c>
      <c r="N48" s="31">
        <f t="shared" si="1"/>
        <v>10103099</v>
      </c>
      <c r="O48" s="31">
        <f t="shared" si="1"/>
        <v>4771957</v>
      </c>
      <c r="P48" s="31">
        <f t="shared" si="1"/>
        <v>1576296</v>
      </c>
      <c r="Q48" s="31">
        <f t="shared" si="1"/>
        <v>1531197</v>
      </c>
      <c r="R48" s="31">
        <f t="shared" si="1"/>
        <v>7879450</v>
      </c>
      <c r="S48" s="31">
        <f t="shared" si="1"/>
        <v>3786861</v>
      </c>
      <c r="T48" s="31">
        <f t="shared" si="1"/>
        <v>1656380</v>
      </c>
      <c r="U48" s="31">
        <f t="shared" si="1"/>
        <v>3537288</v>
      </c>
      <c r="V48" s="31">
        <f t="shared" si="1"/>
        <v>8980529</v>
      </c>
      <c r="W48" s="31">
        <f t="shared" si="1"/>
        <v>33631816</v>
      </c>
      <c r="X48" s="31">
        <f t="shared" si="1"/>
        <v>39322548</v>
      </c>
      <c r="Y48" s="31">
        <f t="shared" si="1"/>
        <v>-5690732</v>
      </c>
      <c r="Z48" s="32">
        <f>+IF(X48&lt;&gt;0,+(Y48/X48)*100,0)</f>
        <v>-14.471930964392236</v>
      </c>
      <c r="AA48" s="29">
        <f>SUM(AA35:AA47)</f>
        <v>39322548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-13604746</v>
      </c>
      <c r="D49" s="39">
        <f t="shared" si="2"/>
        <v>0</v>
      </c>
      <c r="E49" s="40">
        <f t="shared" si="2"/>
        <v>-17355508</v>
      </c>
      <c r="F49" s="41">
        <f t="shared" si="2"/>
        <v>-18660548</v>
      </c>
      <c r="G49" s="41">
        <f t="shared" si="2"/>
        <v>-885352</v>
      </c>
      <c r="H49" s="41">
        <f t="shared" si="2"/>
        <v>-1031060</v>
      </c>
      <c r="I49" s="41">
        <f t="shared" si="2"/>
        <v>-846289</v>
      </c>
      <c r="J49" s="41">
        <f t="shared" si="2"/>
        <v>-2762701</v>
      </c>
      <c r="K49" s="41">
        <f t="shared" si="2"/>
        <v>-474712</v>
      </c>
      <c r="L49" s="41">
        <f t="shared" si="2"/>
        <v>1554646</v>
      </c>
      <c r="M49" s="41">
        <f t="shared" si="2"/>
        <v>-710537</v>
      </c>
      <c r="N49" s="41">
        <f t="shared" si="2"/>
        <v>369397</v>
      </c>
      <c r="O49" s="41">
        <f t="shared" si="2"/>
        <v>-1727852</v>
      </c>
      <c r="P49" s="41">
        <f t="shared" si="2"/>
        <v>-661098</v>
      </c>
      <c r="Q49" s="41">
        <f t="shared" si="2"/>
        <v>-1531197</v>
      </c>
      <c r="R49" s="41">
        <f t="shared" si="2"/>
        <v>-3920147</v>
      </c>
      <c r="S49" s="41">
        <f t="shared" si="2"/>
        <v>-2884221</v>
      </c>
      <c r="T49" s="41">
        <f t="shared" si="2"/>
        <v>-571247</v>
      </c>
      <c r="U49" s="41">
        <f t="shared" si="2"/>
        <v>-313606</v>
      </c>
      <c r="V49" s="41">
        <f t="shared" si="2"/>
        <v>-3769074</v>
      </c>
      <c r="W49" s="41">
        <f t="shared" si="2"/>
        <v>-10082525</v>
      </c>
      <c r="X49" s="41">
        <f t="shared" si="2"/>
        <v>-18660548</v>
      </c>
      <c r="Y49" s="41">
        <f t="shared" si="2"/>
        <v>8578023</v>
      </c>
      <c r="Z49" s="42">
        <f>+IF(X49&lt;&gt;0,+(Y49/X49)*100,0)</f>
        <v>-45.968762546523287</v>
      </c>
      <c r="AA49" s="39">
        <f>+AA33-AA48</f>
        <v>-18660548</v>
      </c>
    </row>
    <row r="50" spans="1:27" x14ac:dyDescent="0.25">
      <c r="A50" s="43" t="s">
        <v>75</v>
      </c>
      <c r="B50" s="15" t="s">
        <v>32</v>
      </c>
      <c r="C50" s="20">
        <v>2618000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-10986746</v>
      </c>
      <c r="D52" s="48">
        <f t="shared" si="3"/>
        <v>0</v>
      </c>
      <c r="E52" s="49">
        <f t="shared" si="3"/>
        <v>-17355508</v>
      </c>
      <c r="F52" s="50">
        <f t="shared" si="3"/>
        <v>-18660548</v>
      </c>
      <c r="G52" s="50">
        <f t="shared" si="3"/>
        <v>-885352</v>
      </c>
      <c r="H52" s="50">
        <f t="shared" si="3"/>
        <v>-1031060</v>
      </c>
      <c r="I52" s="50">
        <f t="shared" si="3"/>
        <v>-846289</v>
      </c>
      <c r="J52" s="50">
        <f t="shared" si="3"/>
        <v>-2762701</v>
      </c>
      <c r="K52" s="50">
        <f t="shared" si="3"/>
        <v>-474712</v>
      </c>
      <c r="L52" s="50">
        <f t="shared" si="3"/>
        <v>1554646</v>
      </c>
      <c r="M52" s="50">
        <f t="shared" si="3"/>
        <v>-710537</v>
      </c>
      <c r="N52" s="50">
        <f t="shared" si="3"/>
        <v>369397</v>
      </c>
      <c r="O52" s="50">
        <f t="shared" si="3"/>
        <v>-1727852</v>
      </c>
      <c r="P52" s="50">
        <f t="shared" si="3"/>
        <v>-661098</v>
      </c>
      <c r="Q52" s="50">
        <f t="shared" si="3"/>
        <v>-1531197</v>
      </c>
      <c r="R52" s="50">
        <f t="shared" si="3"/>
        <v>-3920147</v>
      </c>
      <c r="S52" s="50">
        <f t="shared" si="3"/>
        <v>-2884221</v>
      </c>
      <c r="T52" s="50">
        <f t="shared" si="3"/>
        <v>-571247</v>
      </c>
      <c r="U52" s="50">
        <f t="shared" si="3"/>
        <v>-313606</v>
      </c>
      <c r="V52" s="50">
        <f t="shared" si="3"/>
        <v>-3769074</v>
      </c>
      <c r="W52" s="50">
        <f t="shared" si="3"/>
        <v>-10082525</v>
      </c>
      <c r="X52" s="50">
        <f t="shared" si="3"/>
        <v>-18660548</v>
      </c>
      <c r="Y52" s="50">
        <f t="shared" si="3"/>
        <v>8578023</v>
      </c>
      <c r="Z52" s="51">
        <f>+IF(X52&lt;&gt;0,+(Y52/X52)*100,0)</f>
        <v>-45.968762546523287</v>
      </c>
      <c r="AA52" s="48">
        <f>SUM(AA49:AA51)</f>
        <v>-18660548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-10986746</v>
      </c>
      <c r="D54" s="54">
        <f>+D52-D53</f>
        <v>0</v>
      </c>
      <c r="E54" s="55">
        <f t="shared" si="4"/>
        <v>-17355508</v>
      </c>
      <c r="F54" s="56">
        <f t="shared" si="4"/>
        <v>-18660548</v>
      </c>
      <c r="G54" s="56">
        <f t="shared" si="4"/>
        <v>-885352</v>
      </c>
      <c r="H54" s="56">
        <f t="shared" si="4"/>
        <v>-1031060</v>
      </c>
      <c r="I54" s="56">
        <f t="shared" si="4"/>
        <v>-846289</v>
      </c>
      <c r="J54" s="56">
        <f t="shared" si="4"/>
        <v>-2762701</v>
      </c>
      <c r="K54" s="56">
        <f t="shared" si="4"/>
        <v>-474712</v>
      </c>
      <c r="L54" s="56">
        <f t="shared" si="4"/>
        <v>1554646</v>
      </c>
      <c r="M54" s="56">
        <f t="shared" si="4"/>
        <v>-710537</v>
      </c>
      <c r="N54" s="56">
        <f t="shared" si="4"/>
        <v>369397</v>
      </c>
      <c r="O54" s="56">
        <f t="shared" si="4"/>
        <v>-1727852</v>
      </c>
      <c r="P54" s="56">
        <f t="shared" si="4"/>
        <v>-661098</v>
      </c>
      <c r="Q54" s="56">
        <f t="shared" si="4"/>
        <v>-1531197</v>
      </c>
      <c r="R54" s="56">
        <f t="shared" si="4"/>
        <v>-3920147</v>
      </c>
      <c r="S54" s="56">
        <f t="shared" si="4"/>
        <v>-2884221</v>
      </c>
      <c r="T54" s="56">
        <f t="shared" si="4"/>
        <v>-571247</v>
      </c>
      <c r="U54" s="56">
        <f t="shared" si="4"/>
        <v>-313606</v>
      </c>
      <c r="V54" s="56">
        <f t="shared" si="4"/>
        <v>-3769074</v>
      </c>
      <c r="W54" s="56">
        <f t="shared" si="4"/>
        <v>-10082525</v>
      </c>
      <c r="X54" s="56">
        <f t="shared" si="4"/>
        <v>-18660548</v>
      </c>
      <c r="Y54" s="56">
        <f t="shared" si="4"/>
        <v>8578023</v>
      </c>
      <c r="Z54" s="57">
        <f>+IF(X54&lt;&gt;0,+(Y54/X54)*100,0)</f>
        <v>-45.968762546523287</v>
      </c>
      <c r="AA54" s="54">
        <f>+AA52-AA53</f>
        <v>-18660548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-10986746</v>
      </c>
      <c r="D57" s="48">
        <f>SUM(D54:D56)</f>
        <v>0</v>
      </c>
      <c r="E57" s="49">
        <f t="shared" si="5"/>
        <v>-17355508</v>
      </c>
      <c r="F57" s="50">
        <f t="shared" si="5"/>
        <v>-18660548</v>
      </c>
      <c r="G57" s="50">
        <f t="shared" si="5"/>
        <v>-885352</v>
      </c>
      <c r="H57" s="50">
        <f t="shared" si="5"/>
        <v>-1031060</v>
      </c>
      <c r="I57" s="50">
        <f t="shared" si="5"/>
        <v>-846289</v>
      </c>
      <c r="J57" s="50">
        <f t="shared" si="5"/>
        <v>-2762701</v>
      </c>
      <c r="K57" s="50">
        <f t="shared" si="5"/>
        <v>-474712</v>
      </c>
      <c r="L57" s="50">
        <f t="shared" si="5"/>
        <v>1554646</v>
      </c>
      <c r="M57" s="50">
        <f t="shared" si="5"/>
        <v>-710537</v>
      </c>
      <c r="N57" s="50">
        <f t="shared" si="5"/>
        <v>369397</v>
      </c>
      <c r="O57" s="50">
        <f t="shared" si="5"/>
        <v>-1727852</v>
      </c>
      <c r="P57" s="50">
        <f t="shared" si="5"/>
        <v>-661098</v>
      </c>
      <c r="Q57" s="50">
        <f t="shared" si="5"/>
        <v>-1531197</v>
      </c>
      <c r="R57" s="50">
        <f t="shared" si="5"/>
        <v>-3920147</v>
      </c>
      <c r="S57" s="50">
        <f t="shared" si="5"/>
        <v>-2884221</v>
      </c>
      <c r="T57" s="50">
        <f t="shared" si="5"/>
        <v>-571247</v>
      </c>
      <c r="U57" s="50">
        <f t="shared" si="5"/>
        <v>-313606</v>
      </c>
      <c r="V57" s="50">
        <f t="shared" si="5"/>
        <v>-3769074</v>
      </c>
      <c r="W57" s="50">
        <f t="shared" si="5"/>
        <v>-10082525</v>
      </c>
      <c r="X57" s="50">
        <f t="shared" si="5"/>
        <v>-18660548</v>
      </c>
      <c r="Y57" s="50">
        <f t="shared" si="5"/>
        <v>8578023</v>
      </c>
      <c r="Z57" s="51">
        <f>+IF(X57&lt;&gt;0,+(Y57/X57)*100,0)</f>
        <v>-45.968762546523287</v>
      </c>
      <c r="AA57" s="48">
        <f>SUM(AA54:AA56)</f>
        <v>-18660548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-10986746</v>
      </c>
      <c r="D60" s="65">
        <f>SUM(D57:D59)</f>
        <v>0</v>
      </c>
      <c r="E60" s="66">
        <f t="shared" si="6"/>
        <v>-17355508</v>
      </c>
      <c r="F60" s="67">
        <f t="shared" si="6"/>
        <v>-18660548</v>
      </c>
      <c r="G60" s="67">
        <f t="shared" si="6"/>
        <v>-885352</v>
      </c>
      <c r="H60" s="67">
        <f t="shared" si="6"/>
        <v>-1031060</v>
      </c>
      <c r="I60" s="67">
        <f t="shared" si="6"/>
        <v>-846289</v>
      </c>
      <c r="J60" s="67">
        <f t="shared" si="6"/>
        <v>-2762701</v>
      </c>
      <c r="K60" s="67">
        <f t="shared" si="6"/>
        <v>-474712</v>
      </c>
      <c r="L60" s="67">
        <f t="shared" si="6"/>
        <v>1554646</v>
      </c>
      <c r="M60" s="67">
        <f t="shared" si="6"/>
        <v>-710537</v>
      </c>
      <c r="N60" s="67">
        <f t="shared" si="6"/>
        <v>369397</v>
      </c>
      <c r="O60" s="67">
        <f t="shared" si="6"/>
        <v>-1727852</v>
      </c>
      <c r="P60" s="67">
        <f t="shared" si="6"/>
        <v>-661098</v>
      </c>
      <c r="Q60" s="67">
        <f t="shared" si="6"/>
        <v>-1531197</v>
      </c>
      <c r="R60" s="67">
        <f t="shared" si="6"/>
        <v>-3920147</v>
      </c>
      <c r="S60" s="67">
        <f t="shared" si="6"/>
        <v>-2884221</v>
      </c>
      <c r="T60" s="67">
        <f t="shared" si="6"/>
        <v>-571247</v>
      </c>
      <c r="U60" s="67">
        <f t="shared" si="6"/>
        <v>-313606</v>
      </c>
      <c r="V60" s="67">
        <f t="shared" si="6"/>
        <v>-3769074</v>
      </c>
      <c r="W60" s="67">
        <f t="shared" si="6"/>
        <v>-10082525</v>
      </c>
      <c r="X60" s="67">
        <f t="shared" si="6"/>
        <v>-18660548</v>
      </c>
      <c r="Y60" s="67">
        <f t="shared" si="6"/>
        <v>8578023</v>
      </c>
      <c r="Z60" s="68">
        <f>+IF(X60&lt;&gt;0,+(Y60/X60)*100,0)</f>
        <v>-45.968762546523287</v>
      </c>
      <c r="AA60" s="65">
        <f>SUM(AA57:AA59)</f>
        <v>-18660548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9879000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9879000</v>
      </c>
      <c r="Y10" s="22">
        <v>-9879000</v>
      </c>
      <c r="Z10" s="23">
        <v>-100</v>
      </c>
      <c r="AA10" s="20">
        <v>9879000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9879000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9879000</v>
      </c>
      <c r="F33" s="31">
        <f t="shared" si="0"/>
        <v>9879000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9879000</v>
      </c>
      <c r="Y33" s="31">
        <f t="shared" si="0"/>
        <v>-9879000</v>
      </c>
      <c r="Z33" s="32">
        <f>+IF(X33&lt;&gt;0,+(Y33/X33)*100,0)</f>
        <v>-100</v>
      </c>
      <c r="AA33" s="29">
        <f>SUM(AA6:AA32)</f>
        <v>9879000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147152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5320164</v>
      </c>
      <c r="D42" s="20"/>
      <c r="E42" s="21">
        <v>10218032</v>
      </c>
      <c r="F42" s="22">
        <v>8979465</v>
      </c>
      <c r="G42" s="22">
        <v>412246</v>
      </c>
      <c r="H42" s="22"/>
      <c r="I42" s="22">
        <v>2350765</v>
      </c>
      <c r="J42" s="22">
        <v>2763011</v>
      </c>
      <c r="K42" s="22">
        <v>1305222</v>
      </c>
      <c r="L42" s="22">
        <v>42463</v>
      </c>
      <c r="M42" s="22">
        <v>3789194</v>
      </c>
      <c r="N42" s="22">
        <v>5136879</v>
      </c>
      <c r="O42" s="22">
        <v>2040</v>
      </c>
      <c r="P42" s="22">
        <v>99650</v>
      </c>
      <c r="Q42" s="22"/>
      <c r="R42" s="22">
        <v>101690</v>
      </c>
      <c r="S42" s="22">
        <v>12577</v>
      </c>
      <c r="T42" s="22">
        <v>576647</v>
      </c>
      <c r="U42" s="22">
        <v>2856124</v>
      </c>
      <c r="V42" s="22">
        <v>3445348</v>
      </c>
      <c r="W42" s="22">
        <v>11446928</v>
      </c>
      <c r="X42" s="22">
        <v>8979465</v>
      </c>
      <c r="Y42" s="22">
        <v>2467463</v>
      </c>
      <c r="Z42" s="23">
        <v>27.478953367489044</v>
      </c>
      <c r="AA42" s="20">
        <v>8979465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5320164</v>
      </c>
      <c r="D48" s="29">
        <f t="shared" ref="D48:Y48" si="1">SUM(D35:D47)</f>
        <v>0</v>
      </c>
      <c r="E48" s="30">
        <f t="shared" si="1"/>
        <v>10365184</v>
      </c>
      <c r="F48" s="31">
        <f t="shared" si="1"/>
        <v>8979465</v>
      </c>
      <c r="G48" s="31">
        <f t="shared" si="1"/>
        <v>412246</v>
      </c>
      <c r="H48" s="31">
        <f t="shared" si="1"/>
        <v>0</v>
      </c>
      <c r="I48" s="31">
        <f t="shared" si="1"/>
        <v>2350765</v>
      </c>
      <c r="J48" s="31">
        <f t="shared" si="1"/>
        <v>2763011</v>
      </c>
      <c r="K48" s="31">
        <f t="shared" si="1"/>
        <v>1305222</v>
      </c>
      <c r="L48" s="31">
        <f t="shared" si="1"/>
        <v>42463</v>
      </c>
      <c r="M48" s="31">
        <f t="shared" si="1"/>
        <v>3789194</v>
      </c>
      <c r="N48" s="31">
        <f t="shared" si="1"/>
        <v>5136879</v>
      </c>
      <c r="O48" s="31">
        <f t="shared" si="1"/>
        <v>2040</v>
      </c>
      <c r="P48" s="31">
        <f t="shared" si="1"/>
        <v>99650</v>
      </c>
      <c r="Q48" s="31">
        <f t="shared" si="1"/>
        <v>0</v>
      </c>
      <c r="R48" s="31">
        <f t="shared" si="1"/>
        <v>101690</v>
      </c>
      <c r="S48" s="31">
        <f t="shared" si="1"/>
        <v>12577</v>
      </c>
      <c r="T48" s="31">
        <f t="shared" si="1"/>
        <v>576647</v>
      </c>
      <c r="U48" s="31">
        <f t="shared" si="1"/>
        <v>2856124</v>
      </c>
      <c r="V48" s="31">
        <f t="shared" si="1"/>
        <v>3445348</v>
      </c>
      <c r="W48" s="31">
        <f t="shared" si="1"/>
        <v>11446928</v>
      </c>
      <c r="X48" s="31">
        <f t="shared" si="1"/>
        <v>8979465</v>
      </c>
      <c r="Y48" s="31">
        <f t="shared" si="1"/>
        <v>2467463</v>
      </c>
      <c r="Z48" s="32">
        <f>+IF(X48&lt;&gt;0,+(Y48/X48)*100,0)</f>
        <v>27.478953367489044</v>
      </c>
      <c r="AA48" s="29">
        <f>SUM(AA35:AA47)</f>
        <v>8979465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-5320164</v>
      </c>
      <c r="D49" s="39">
        <f t="shared" si="2"/>
        <v>0</v>
      </c>
      <c r="E49" s="40">
        <f t="shared" si="2"/>
        <v>-486184</v>
      </c>
      <c r="F49" s="41">
        <f t="shared" si="2"/>
        <v>899535</v>
      </c>
      <c r="G49" s="41">
        <f t="shared" si="2"/>
        <v>-412246</v>
      </c>
      <c r="H49" s="41">
        <f t="shared" si="2"/>
        <v>0</v>
      </c>
      <c r="I49" s="41">
        <f t="shared" si="2"/>
        <v>-2350765</v>
      </c>
      <c r="J49" s="41">
        <f t="shared" si="2"/>
        <v>-2763011</v>
      </c>
      <c r="K49" s="41">
        <f t="shared" si="2"/>
        <v>-1305222</v>
      </c>
      <c r="L49" s="41">
        <f t="shared" si="2"/>
        <v>-42463</v>
      </c>
      <c r="M49" s="41">
        <f t="shared" si="2"/>
        <v>-3789194</v>
      </c>
      <c r="N49" s="41">
        <f t="shared" si="2"/>
        <v>-5136879</v>
      </c>
      <c r="O49" s="41">
        <f t="shared" si="2"/>
        <v>-2040</v>
      </c>
      <c r="P49" s="41">
        <f t="shared" si="2"/>
        <v>-99650</v>
      </c>
      <c r="Q49" s="41">
        <f t="shared" si="2"/>
        <v>0</v>
      </c>
      <c r="R49" s="41">
        <f t="shared" si="2"/>
        <v>-101690</v>
      </c>
      <c r="S49" s="41">
        <f t="shared" si="2"/>
        <v>-12577</v>
      </c>
      <c r="T49" s="41">
        <f t="shared" si="2"/>
        <v>-576647</v>
      </c>
      <c r="U49" s="41">
        <f t="shared" si="2"/>
        <v>-2856124</v>
      </c>
      <c r="V49" s="41">
        <f t="shared" si="2"/>
        <v>-3445348</v>
      </c>
      <c r="W49" s="41">
        <f t="shared" si="2"/>
        <v>-11446928</v>
      </c>
      <c r="X49" s="41">
        <f t="shared" si="2"/>
        <v>899535</v>
      </c>
      <c r="Y49" s="41">
        <f t="shared" si="2"/>
        <v>-12346463</v>
      </c>
      <c r="Z49" s="42">
        <f>+IF(X49&lt;&gt;0,+(Y49/X49)*100,0)</f>
        <v>-1372.5383670451956</v>
      </c>
      <c r="AA49" s="39">
        <f>+AA33-AA48</f>
        <v>899535</v>
      </c>
    </row>
    <row r="50" spans="1:27" x14ac:dyDescent="0.25">
      <c r="A50" s="43" t="s">
        <v>75</v>
      </c>
      <c r="B50" s="15" t="s">
        <v>32</v>
      </c>
      <c r="C50" s="20">
        <v>5222604</v>
      </c>
      <c r="D50" s="20"/>
      <c r="E50" s="21"/>
      <c r="F50" s="22"/>
      <c r="G50" s="22"/>
      <c r="H50" s="22"/>
      <c r="I50" s="22">
        <v>2703379</v>
      </c>
      <c r="J50" s="22">
        <v>2703379</v>
      </c>
      <c r="K50" s="22">
        <v>1501005</v>
      </c>
      <c r="L50" s="22"/>
      <c r="M50" s="22"/>
      <c r="N50" s="22">
        <v>1501005</v>
      </c>
      <c r="O50" s="22"/>
      <c r="P50" s="22"/>
      <c r="Q50" s="22"/>
      <c r="R50" s="22"/>
      <c r="S50" s="22"/>
      <c r="T50" s="22"/>
      <c r="U50" s="22"/>
      <c r="V50" s="22"/>
      <c r="W50" s="22">
        <v>4204384</v>
      </c>
      <c r="X50" s="22"/>
      <c r="Y50" s="22">
        <v>4204384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-97560</v>
      </c>
      <c r="D52" s="48">
        <f t="shared" si="3"/>
        <v>0</v>
      </c>
      <c r="E52" s="49">
        <f t="shared" si="3"/>
        <v>-486184</v>
      </c>
      <c r="F52" s="50">
        <f t="shared" si="3"/>
        <v>899535</v>
      </c>
      <c r="G52" s="50">
        <f t="shared" si="3"/>
        <v>-412246</v>
      </c>
      <c r="H52" s="50">
        <f t="shared" si="3"/>
        <v>0</v>
      </c>
      <c r="I52" s="50">
        <f t="shared" si="3"/>
        <v>352614</v>
      </c>
      <c r="J52" s="50">
        <f t="shared" si="3"/>
        <v>-59632</v>
      </c>
      <c r="K52" s="50">
        <f t="shared" si="3"/>
        <v>195783</v>
      </c>
      <c r="L52" s="50">
        <f t="shared" si="3"/>
        <v>-42463</v>
      </c>
      <c r="M52" s="50">
        <f t="shared" si="3"/>
        <v>-3789194</v>
      </c>
      <c r="N52" s="50">
        <f t="shared" si="3"/>
        <v>-3635874</v>
      </c>
      <c r="O52" s="50">
        <f t="shared" si="3"/>
        <v>-2040</v>
      </c>
      <c r="P52" s="50">
        <f t="shared" si="3"/>
        <v>-99650</v>
      </c>
      <c r="Q52" s="50">
        <f t="shared" si="3"/>
        <v>0</v>
      </c>
      <c r="R52" s="50">
        <f t="shared" si="3"/>
        <v>-101690</v>
      </c>
      <c r="S52" s="50">
        <f t="shared" si="3"/>
        <v>-12577</v>
      </c>
      <c r="T52" s="50">
        <f t="shared" si="3"/>
        <v>-576647</v>
      </c>
      <c r="U52" s="50">
        <f t="shared" si="3"/>
        <v>-2856124</v>
      </c>
      <c r="V52" s="50">
        <f t="shared" si="3"/>
        <v>-3445348</v>
      </c>
      <c r="W52" s="50">
        <f t="shared" si="3"/>
        <v>-7242544</v>
      </c>
      <c r="X52" s="50">
        <f t="shared" si="3"/>
        <v>899535</v>
      </c>
      <c r="Y52" s="50">
        <f t="shared" si="3"/>
        <v>-8142079</v>
      </c>
      <c r="Z52" s="51">
        <f>+IF(X52&lt;&gt;0,+(Y52/X52)*100,0)</f>
        <v>-905.14310171366321</v>
      </c>
      <c r="AA52" s="48">
        <f>SUM(AA49:AA51)</f>
        <v>899535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-97560</v>
      </c>
      <c r="D54" s="54">
        <f>+D52-D53</f>
        <v>0</v>
      </c>
      <c r="E54" s="55">
        <f t="shared" si="4"/>
        <v>-486184</v>
      </c>
      <c r="F54" s="56">
        <f t="shared" si="4"/>
        <v>899535</v>
      </c>
      <c r="G54" s="56">
        <f t="shared" si="4"/>
        <v>-412246</v>
      </c>
      <c r="H54" s="56">
        <f t="shared" si="4"/>
        <v>0</v>
      </c>
      <c r="I54" s="56">
        <f t="shared" si="4"/>
        <v>352614</v>
      </c>
      <c r="J54" s="56">
        <f t="shared" si="4"/>
        <v>-59632</v>
      </c>
      <c r="K54" s="56">
        <f t="shared" si="4"/>
        <v>195783</v>
      </c>
      <c r="L54" s="56">
        <f t="shared" si="4"/>
        <v>-42463</v>
      </c>
      <c r="M54" s="56">
        <f t="shared" si="4"/>
        <v>-3789194</v>
      </c>
      <c r="N54" s="56">
        <f t="shared" si="4"/>
        <v>-3635874</v>
      </c>
      <c r="O54" s="56">
        <f t="shared" si="4"/>
        <v>-2040</v>
      </c>
      <c r="P54" s="56">
        <f t="shared" si="4"/>
        <v>-99650</v>
      </c>
      <c r="Q54" s="56">
        <f t="shared" si="4"/>
        <v>0</v>
      </c>
      <c r="R54" s="56">
        <f t="shared" si="4"/>
        <v>-101690</v>
      </c>
      <c r="S54" s="56">
        <f t="shared" si="4"/>
        <v>-12577</v>
      </c>
      <c r="T54" s="56">
        <f t="shared" si="4"/>
        <v>-576647</v>
      </c>
      <c r="U54" s="56">
        <f t="shared" si="4"/>
        <v>-2856124</v>
      </c>
      <c r="V54" s="56">
        <f t="shared" si="4"/>
        <v>-3445348</v>
      </c>
      <c r="W54" s="56">
        <f t="shared" si="4"/>
        <v>-7242544</v>
      </c>
      <c r="X54" s="56">
        <f t="shared" si="4"/>
        <v>899535</v>
      </c>
      <c r="Y54" s="56">
        <f t="shared" si="4"/>
        <v>-8142079</v>
      </c>
      <c r="Z54" s="57">
        <f>+IF(X54&lt;&gt;0,+(Y54/X54)*100,0)</f>
        <v>-905.14310171366321</v>
      </c>
      <c r="AA54" s="54">
        <f>+AA52-AA53</f>
        <v>899535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-97560</v>
      </c>
      <c r="D57" s="48">
        <f>SUM(D54:D56)</f>
        <v>0</v>
      </c>
      <c r="E57" s="49">
        <f t="shared" si="5"/>
        <v>-486184</v>
      </c>
      <c r="F57" s="50">
        <f t="shared" si="5"/>
        <v>899535</v>
      </c>
      <c r="G57" s="50">
        <f t="shared" si="5"/>
        <v>-412246</v>
      </c>
      <c r="H57" s="50">
        <f t="shared" si="5"/>
        <v>0</v>
      </c>
      <c r="I57" s="50">
        <f t="shared" si="5"/>
        <v>352614</v>
      </c>
      <c r="J57" s="50">
        <f t="shared" si="5"/>
        <v>-59632</v>
      </c>
      <c r="K57" s="50">
        <f t="shared" si="5"/>
        <v>195783</v>
      </c>
      <c r="L57" s="50">
        <f t="shared" si="5"/>
        <v>-42463</v>
      </c>
      <c r="M57" s="50">
        <f t="shared" si="5"/>
        <v>-3789194</v>
      </c>
      <c r="N57" s="50">
        <f t="shared" si="5"/>
        <v>-3635874</v>
      </c>
      <c r="O57" s="50">
        <f t="shared" si="5"/>
        <v>-2040</v>
      </c>
      <c r="P57" s="50">
        <f t="shared" si="5"/>
        <v>-99650</v>
      </c>
      <c r="Q57" s="50">
        <f t="shared" si="5"/>
        <v>0</v>
      </c>
      <c r="R57" s="50">
        <f t="shared" si="5"/>
        <v>-101690</v>
      </c>
      <c r="S57" s="50">
        <f t="shared" si="5"/>
        <v>-12577</v>
      </c>
      <c r="T57" s="50">
        <f t="shared" si="5"/>
        <v>-576647</v>
      </c>
      <c r="U57" s="50">
        <f t="shared" si="5"/>
        <v>-2856124</v>
      </c>
      <c r="V57" s="50">
        <f t="shared" si="5"/>
        <v>-3445348</v>
      </c>
      <c r="W57" s="50">
        <f t="shared" si="5"/>
        <v>-7242544</v>
      </c>
      <c r="X57" s="50">
        <f t="shared" si="5"/>
        <v>899535</v>
      </c>
      <c r="Y57" s="50">
        <f t="shared" si="5"/>
        <v>-8142079</v>
      </c>
      <c r="Z57" s="51">
        <f>+IF(X57&lt;&gt;0,+(Y57/X57)*100,0)</f>
        <v>-905.14310171366321</v>
      </c>
      <c r="AA57" s="48">
        <f>SUM(AA54:AA56)</f>
        <v>899535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-97560</v>
      </c>
      <c r="D60" s="65">
        <f>SUM(D57:D59)</f>
        <v>0</v>
      </c>
      <c r="E60" s="66">
        <f t="shared" si="6"/>
        <v>-486184</v>
      </c>
      <c r="F60" s="67">
        <f t="shared" si="6"/>
        <v>899535</v>
      </c>
      <c r="G60" s="67">
        <f t="shared" si="6"/>
        <v>-412246</v>
      </c>
      <c r="H60" s="67">
        <f t="shared" si="6"/>
        <v>0</v>
      </c>
      <c r="I60" s="67">
        <f t="shared" si="6"/>
        <v>352614</v>
      </c>
      <c r="J60" s="67">
        <f t="shared" si="6"/>
        <v>-59632</v>
      </c>
      <c r="K60" s="67">
        <f t="shared" si="6"/>
        <v>195783</v>
      </c>
      <c r="L60" s="67">
        <f t="shared" si="6"/>
        <v>-42463</v>
      </c>
      <c r="M60" s="67">
        <f t="shared" si="6"/>
        <v>-3789194</v>
      </c>
      <c r="N60" s="67">
        <f t="shared" si="6"/>
        <v>-3635874</v>
      </c>
      <c r="O60" s="67">
        <f t="shared" si="6"/>
        <v>-2040</v>
      </c>
      <c r="P60" s="67">
        <f t="shared" si="6"/>
        <v>-99650</v>
      </c>
      <c r="Q60" s="67">
        <f t="shared" si="6"/>
        <v>0</v>
      </c>
      <c r="R60" s="67">
        <f t="shared" si="6"/>
        <v>-101690</v>
      </c>
      <c r="S60" s="67">
        <f t="shared" si="6"/>
        <v>-12577</v>
      </c>
      <c r="T60" s="67">
        <f t="shared" si="6"/>
        <v>-576647</v>
      </c>
      <c r="U60" s="67">
        <f t="shared" si="6"/>
        <v>-2856124</v>
      </c>
      <c r="V60" s="67">
        <f t="shared" si="6"/>
        <v>-3445348</v>
      </c>
      <c r="W60" s="67">
        <f t="shared" si="6"/>
        <v>-7242544</v>
      </c>
      <c r="X60" s="67">
        <f t="shared" si="6"/>
        <v>899535</v>
      </c>
      <c r="Y60" s="67">
        <f t="shared" si="6"/>
        <v>-8142079</v>
      </c>
      <c r="Z60" s="68">
        <f>+IF(X60&lt;&gt;0,+(Y60/X60)*100,0)</f>
        <v>-905.14310171366321</v>
      </c>
      <c r="AA60" s="65">
        <f>SUM(AA57:AA59)</f>
        <v>899535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17850000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15521739</v>
      </c>
      <c r="V10" s="22">
        <v>15521739</v>
      </c>
      <c r="W10" s="22">
        <v>15521739</v>
      </c>
      <c r="X10" s="22">
        <v>17850000</v>
      </c>
      <c r="Y10" s="22">
        <v>-2328261</v>
      </c>
      <c r="Z10" s="23">
        <v>-13.043478991596638</v>
      </c>
      <c r="AA10" s="20">
        <v>17850000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25585108</v>
      </c>
      <c r="D26" s="20"/>
      <c r="E26" s="21">
        <v>17850000</v>
      </c>
      <c r="F26" s="22"/>
      <c r="G26" s="22">
        <v>-9140160</v>
      </c>
      <c r="H26" s="22">
        <v>-5034825</v>
      </c>
      <c r="I26" s="22">
        <v>933102</v>
      </c>
      <c r="J26" s="22">
        <v>-13241883</v>
      </c>
      <c r="K26" s="22">
        <v>4774611</v>
      </c>
      <c r="L26" s="22"/>
      <c r="M26" s="22">
        <v>4956272</v>
      </c>
      <c r="N26" s="22">
        <v>9730883</v>
      </c>
      <c r="O26" s="22"/>
      <c r="P26" s="22">
        <v>1725748</v>
      </c>
      <c r="Q26" s="22">
        <v>-419933</v>
      </c>
      <c r="R26" s="22">
        <v>1305815</v>
      </c>
      <c r="S26" s="22"/>
      <c r="T26" s="22"/>
      <c r="U26" s="22">
        <v>-11969800</v>
      </c>
      <c r="V26" s="22">
        <v>-11969800</v>
      </c>
      <c r="W26" s="22">
        <v>-14174985</v>
      </c>
      <c r="X26" s="22"/>
      <c r="Y26" s="22">
        <v>-14174985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25585108</v>
      </c>
      <c r="D33" s="29">
        <f t="shared" ref="D33:Y33" si="0">SUM(D6:D32)</f>
        <v>0</v>
      </c>
      <c r="E33" s="30">
        <f t="shared" si="0"/>
        <v>17850000</v>
      </c>
      <c r="F33" s="31">
        <f t="shared" si="0"/>
        <v>17850000</v>
      </c>
      <c r="G33" s="31">
        <f t="shared" si="0"/>
        <v>-9140160</v>
      </c>
      <c r="H33" s="31">
        <f t="shared" si="0"/>
        <v>-5034825</v>
      </c>
      <c r="I33" s="31">
        <f t="shared" si="0"/>
        <v>933102</v>
      </c>
      <c r="J33" s="31">
        <f t="shared" si="0"/>
        <v>-13241883</v>
      </c>
      <c r="K33" s="31">
        <f t="shared" si="0"/>
        <v>4774611</v>
      </c>
      <c r="L33" s="31">
        <f t="shared" si="0"/>
        <v>0</v>
      </c>
      <c r="M33" s="31">
        <f t="shared" si="0"/>
        <v>4956272</v>
      </c>
      <c r="N33" s="31">
        <f t="shared" si="0"/>
        <v>9730883</v>
      </c>
      <c r="O33" s="31">
        <f t="shared" si="0"/>
        <v>0</v>
      </c>
      <c r="P33" s="31">
        <f t="shared" si="0"/>
        <v>1725748</v>
      </c>
      <c r="Q33" s="31">
        <f t="shared" si="0"/>
        <v>-419933</v>
      </c>
      <c r="R33" s="31">
        <f t="shared" si="0"/>
        <v>1305815</v>
      </c>
      <c r="S33" s="31">
        <f t="shared" si="0"/>
        <v>0</v>
      </c>
      <c r="T33" s="31">
        <f t="shared" si="0"/>
        <v>0</v>
      </c>
      <c r="U33" s="31">
        <f t="shared" si="0"/>
        <v>3551939</v>
      </c>
      <c r="V33" s="31">
        <f t="shared" si="0"/>
        <v>3551939</v>
      </c>
      <c r="W33" s="31">
        <f t="shared" si="0"/>
        <v>1346754</v>
      </c>
      <c r="X33" s="31">
        <f t="shared" si="0"/>
        <v>17850000</v>
      </c>
      <c r="Y33" s="31">
        <f t="shared" si="0"/>
        <v>-16503246</v>
      </c>
      <c r="Z33" s="32">
        <f>+IF(X33&lt;&gt;0,+(Y33/X33)*100,0)</f>
        <v>-92.455159663865544</v>
      </c>
      <c r="AA33" s="29">
        <f>SUM(AA6:AA32)</f>
        <v>17850000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1731213</v>
      </c>
      <c r="D35" s="20"/>
      <c r="E35" s="21">
        <v>2384200</v>
      </c>
      <c r="F35" s="22">
        <v>1199150</v>
      </c>
      <c r="G35" s="22">
        <v>93999</v>
      </c>
      <c r="H35" s="22">
        <v>38566</v>
      </c>
      <c r="I35" s="22">
        <v>38566</v>
      </c>
      <c r="J35" s="22">
        <v>171131</v>
      </c>
      <c r="K35" s="22">
        <v>44787</v>
      </c>
      <c r="L35" s="22">
        <v>40121</v>
      </c>
      <c r="M35" s="22">
        <v>40121</v>
      </c>
      <c r="N35" s="22">
        <v>125029</v>
      </c>
      <c r="O35" s="22">
        <v>40121</v>
      </c>
      <c r="P35" s="22">
        <v>40121</v>
      </c>
      <c r="Q35" s="22">
        <v>40663</v>
      </c>
      <c r="R35" s="22">
        <v>120905</v>
      </c>
      <c r="S35" s="22">
        <v>74926</v>
      </c>
      <c r="T35" s="22"/>
      <c r="U35" s="22">
        <v>77226</v>
      </c>
      <c r="V35" s="22">
        <v>152152</v>
      </c>
      <c r="W35" s="22">
        <v>569217</v>
      </c>
      <c r="X35" s="22">
        <v>1199150</v>
      </c>
      <c r="Y35" s="22">
        <v>-629933</v>
      </c>
      <c r="Z35" s="23">
        <v>-52.531626568819576</v>
      </c>
      <c r="AA35" s="20">
        <v>1199150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231812</v>
      </c>
      <c r="D38" s="20"/>
      <c r="E38" s="21">
        <v>500000</v>
      </c>
      <c r="F38" s="22">
        <v>822017</v>
      </c>
      <c r="G38" s="22"/>
      <c r="H38" s="22">
        <v>-22542</v>
      </c>
      <c r="I38" s="22"/>
      <c r="J38" s="22">
        <v>-22542</v>
      </c>
      <c r="K38" s="22"/>
      <c r="L38" s="22">
        <v>87642</v>
      </c>
      <c r="M38" s="22">
        <v>95480</v>
      </c>
      <c r="N38" s="22">
        <v>183122</v>
      </c>
      <c r="O38" s="22">
        <v>25740</v>
      </c>
      <c r="P38" s="22">
        <v>40750</v>
      </c>
      <c r="Q38" s="22">
        <v>21800</v>
      </c>
      <c r="R38" s="22">
        <v>88290</v>
      </c>
      <c r="S38" s="22"/>
      <c r="T38" s="22"/>
      <c r="U38" s="22">
        <v>-270815</v>
      </c>
      <c r="V38" s="22">
        <v>-270815</v>
      </c>
      <c r="W38" s="22">
        <v>-21945</v>
      </c>
      <c r="X38" s="22">
        <v>822017</v>
      </c>
      <c r="Y38" s="22">
        <v>-843962</v>
      </c>
      <c r="Z38" s="23">
        <v>-102.66965281739915</v>
      </c>
      <c r="AA38" s="20">
        <v>822017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5578248</v>
      </c>
      <c r="D42" s="20"/>
      <c r="E42" s="21">
        <v>20089428</v>
      </c>
      <c r="F42" s="22">
        <v>19400598</v>
      </c>
      <c r="G42" s="22"/>
      <c r="H42" s="22">
        <v>14071030</v>
      </c>
      <c r="I42" s="22"/>
      <c r="J42" s="22">
        <v>14071030</v>
      </c>
      <c r="K42" s="22">
        <v>4413729</v>
      </c>
      <c r="L42" s="22">
        <v>65670</v>
      </c>
      <c r="M42" s="22">
        <v>4672470</v>
      </c>
      <c r="N42" s="22">
        <v>9151869</v>
      </c>
      <c r="O42" s="22"/>
      <c r="P42" s="22">
        <v>1108880</v>
      </c>
      <c r="Q42" s="22">
        <v>665939</v>
      </c>
      <c r="R42" s="22">
        <v>1774819</v>
      </c>
      <c r="S42" s="22">
        <v>899716</v>
      </c>
      <c r="T42" s="22"/>
      <c r="U42" s="22">
        <v>1625096</v>
      </c>
      <c r="V42" s="22">
        <v>2524812</v>
      </c>
      <c r="W42" s="22">
        <v>27522530</v>
      </c>
      <c r="X42" s="22">
        <v>19400598</v>
      </c>
      <c r="Y42" s="22">
        <v>8121932</v>
      </c>
      <c r="Z42" s="23">
        <v>41.864338408537719</v>
      </c>
      <c r="AA42" s="20">
        <v>19400598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1852076</v>
      </c>
      <c r="D45" s="20"/>
      <c r="E45" s="21">
        <v>302363</v>
      </c>
      <c r="F45" s="22">
        <v>1929175</v>
      </c>
      <c r="G45" s="22">
        <v>69452</v>
      </c>
      <c r="H45" s="22">
        <v>-541094</v>
      </c>
      <c r="I45" s="22">
        <v>708895</v>
      </c>
      <c r="J45" s="22">
        <v>237253</v>
      </c>
      <c r="K45" s="22">
        <v>182179</v>
      </c>
      <c r="L45" s="22">
        <v>97020</v>
      </c>
      <c r="M45" s="22">
        <v>149013</v>
      </c>
      <c r="N45" s="22">
        <v>428212</v>
      </c>
      <c r="O45" s="22">
        <v>149170</v>
      </c>
      <c r="P45" s="22">
        <v>90651</v>
      </c>
      <c r="Q45" s="22">
        <v>117324</v>
      </c>
      <c r="R45" s="22">
        <v>357145</v>
      </c>
      <c r="S45" s="22">
        <v>281</v>
      </c>
      <c r="T45" s="22"/>
      <c r="U45" s="22">
        <v>81121</v>
      </c>
      <c r="V45" s="22">
        <v>81402</v>
      </c>
      <c r="W45" s="22">
        <v>1104012</v>
      </c>
      <c r="X45" s="22">
        <v>1929175</v>
      </c>
      <c r="Y45" s="22">
        <v>-825163</v>
      </c>
      <c r="Z45" s="23">
        <v>-42.77284331385178</v>
      </c>
      <c r="AA45" s="20">
        <v>1929175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9393349</v>
      </c>
      <c r="D48" s="29">
        <f t="shared" ref="D48:Y48" si="1">SUM(D35:D47)</f>
        <v>0</v>
      </c>
      <c r="E48" s="30">
        <f t="shared" si="1"/>
        <v>23275991</v>
      </c>
      <c r="F48" s="31">
        <f t="shared" si="1"/>
        <v>23350940</v>
      </c>
      <c r="G48" s="31">
        <f t="shared" si="1"/>
        <v>163451</v>
      </c>
      <c r="H48" s="31">
        <f t="shared" si="1"/>
        <v>13545960</v>
      </c>
      <c r="I48" s="31">
        <f t="shared" si="1"/>
        <v>747461</v>
      </c>
      <c r="J48" s="31">
        <f t="shared" si="1"/>
        <v>14456872</v>
      </c>
      <c r="K48" s="31">
        <f t="shared" si="1"/>
        <v>4640695</v>
      </c>
      <c r="L48" s="31">
        <f t="shared" si="1"/>
        <v>290453</v>
      </c>
      <c r="M48" s="31">
        <f t="shared" si="1"/>
        <v>4957084</v>
      </c>
      <c r="N48" s="31">
        <f t="shared" si="1"/>
        <v>9888232</v>
      </c>
      <c r="O48" s="31">
        <f t="shared" si="1"/>
        <v>215031</v>
      </c>
      <c r="P48" s="31">
        <f t="shared" si="1"/>
        <v>1280402</v>
      </c>
      <c r="Q48" s="31">
        <f t="shared" si="1"/>
        <v>845726</v>
      </c>
      <c r="R48" s="31">
        <f t="shared" si="1"/>
        <v>2341159</v>
      </c>
      <c r="S48" s="31">
        <f t="shared" si="1"/>
        <v>974923</v>
      </c>
      <c r="T48" s="31">
        <f t="shared" si="1"/>
        <v>0</v>
      </c>
      <c r="U48" s="31">
        <f t="shared" si="1"/>
        <v>1512628</v>
      </c>
      <c r="V48" s="31">
        <f t="shared" si="1"/>
        <v>2487551</v>
      </c>
      <c r="W48" s="31">
        <f t="shared" si="1"/>
        <v>29173814</v>
      </c>
      <c r="X48" s="31">
        <f t="shared" si="1"/>
        <v>23350940</v>
      </c>
      <c r="Y48" s="31">
        <f t="shared" si="1"/>
        <v>5822874</v>
      </c>
      <c r="Z48" s="32">
        <f>+IF(X48&lt;&gt;0,+(Y48/X48)*100,0)</f>
        <v>24.936358022417942</v>
      </c>
      <c r="AA48" s="29">
        <f>SUM(AA35:AA47)</f>
        <v>23350940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16191759</v>
      </c>
      <c r="D49" s="39">
        <f t="shared" si="2"/>
        <v>0</v>
      </c>
      <c r="E49" s="40">
        <f t="shared" si="2"/>
        <v>-5425991</v>
      </c>
      <c r="F49" s="41">
        <f t="shared" si="2"/>
        <v>-5500940</v>
      </c>
      <c r="G49" s="41">
        <f t="shared" si="2"/>
        <v>-9303611</v>
      </c>
      <c r="H49" s="41">
        <f t="shared" si="2"/>
        <v>-18580785</v>
      </c>
      <c r="I49" s="41">
        <f t="shared" si="2"/>
        <v>185641</v>
      </c>
      <c r="J49" s="41">
        <f t="shared" si="2"/>
        <v>-27698755</v>
      </c>
      <c r="K49" s="41">
        <f t="shared" si="2"/>
        <v>133916</v>
      </c>
      <c r="L49" s="41">
        <f t="shared" si="2"/>
        <v>-290453</v>
      </c>
      <c r="M49" s="41">
        <f t="shared" si="2"/>
        <v>-812</v>
      </c>
      <c r="N49" s="41">
        <f t="shared" si="2"/>
        <v>-157349</v>
      </c>
      <c r="O49" s="41">
        <f t="shared" si="2"/>
        <v>-215031</v>
      </c>
      <c r="P49" s="41">
        <f t="shared" si="2"/>
        <v>445346</v>
      </c>
      <c r="Q49" s="41">
        <f t="shared" si="2"/>
        <v>-1265659</v>
      </c>
      <c r="R49" s="41">
        <f t="shared" si="2"/>
        <v>-1035344</v>
      </c>
      <c r="S49" s="41">
        <f t="shared" si="2"/>
        <v>-974923</v>
      </c>
      <c r="T49" s="41">
        <f t="shared" si="2"/>
        <v>0</v>
      </c>
      <c r="U49" s="41">
        <f t="shared" si="2"/>
        <v>2039311</v>
      </c>
      <c r="V49" s="41">
        <f t="shared" si="2"/>
        <v>1064388</v>
      </c>
      <c r="W49" s="41">
        <f t="shared" si="2"/>
        <v>-27827060</v>
      </c>
      <c r="X49" s="41">
        <f t="shared" si="2"/>
        <v>-5500940</v>
      </c>
      <c r="Y49" s="41">
        <f t="shared" si="2"/>
        <v>-22326120</v>
      </c>
      <c r="Z49" s="42">
        <f>+IF(X49&lt;&gt;0,+(Y49/X49)*100,0)</f>
        <v>405.86008936654457</v>
      </c>
      <c r="AA49" s="39">
        <f>+AA33-AA48</f>
        <v>-5500940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16191759</v>
      </c>
      <c r="D52" s="48">
        <f t="shared" si="3"/>
        <v>0</v>
      </c>
      <c r="E52" s="49">
        <f t="shared" si="3"/>
        <v>-5425991</v>
      </c>
      <c r="F52" s="50">
        <f t="shared" si="3"/>
        <v>-5500940</v>
      </c>
      <c r="G52" s="50">
        <f t="shared" si="3"/>
        <v>-9303611</v>
      </c>
      <c r="H52" s="50">
        <f t="shared" si="3"/>
        <v>-18580785</v>
      </c>
      <c r="I52" s="50">
        <f t="shared" si="3"/>
        <v>185641</v>
      </c>
      <c r="J52" s="50">
        <f t="shared" si="3"/>
        <v>-27698755</v>
      </c>
      <c r="K52" s="50">
        <f t="shared" si="3"/>
        <v>133916</v>
      </c>
      <c r="L52" s="50">
        <f t="shared" si="3"/>
        <v>-290453</v>
      </c>
      <c r="M52" s="50">
        <f t="shared" si="3"/>
        <v>-812</v>
      </c>
      <c r="N52" s="50">
        <f t="shared" si="3"/>
        <v>-157349</v>
      </c>
      <c r="O52" s="50">
        <f t="shared" si="3"/>
        <v>-215031</v>
      </c>
      <c r="P52" s="50">
        <f t="shared" si="3"/>
        <v>445346</v>
      </c>
      <c r="Q52" s="50">
        <f t="shared" si="3"/>
        <v>-1265659</v>
      </c>
      <c r="R52" s="50">
        <f t="shared" si="3"/>
        <v>-1035344</v>
      </c>
      <c r="S52" s="50">
        <f t="shared" si="3"/>
        <v>-974923</v>
      </c>
      <c r="T52" s="50">
        <f t="shared" si="3"/>
        <v>0</v>
      </c>
      <c r="U52" s="50">
        <f t="shared" si="3"/>
        <v>2039311</v>
      </c>
      <c r="V52" s="50">
        <f t="shared" si="3"/>
        <v>1064388</v>
      </c>
      <c r="W52" s="50">
        <f t="shared" si="3"/>
        <v>-27827060</v>
      </c>
      <c r="X52" s="50">
        <f t="shared" si="3"/>
        <v>-5500940</v>
      </c>
      <c r="Y52" s="50">
        <f t="shared" si="3"/>
        <v>-22326120</v>
      </c>
      <c r="Z52" s="51">
        <f>+IF(X52&lt;&gt;0,+(Y52/X52)*100,0)</f>
        <v>405.86008936654457</v>
      </c>
      <c r="AA52" s="48">
        <f>SUM(AA49:AA51)</f>
        <v>-5500940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16191759</v>
      </c>
      <c r="D54" s="54">
        <f>+D52-D53</f>
        <v>0</v>
      </c>
      <c r="E54" s="55">
        <f t="shared" si="4"/>
        <v>-5425991</v>
      </c>
      <c r="F54" s="56">
        <f t="shared" si="4"/>
        <v>-5500940</v>
      </c>
      <c r="G54" s="56">
        <f t="shared" si="4"/>
        <v>-9303611</v>
      </c>
      <c r="H54" s="56">
        <f t="shared" si="4"/>
        <v>-18580785</v>
      </c>
      <c r="I54" s="56">
        <f t="shared" si="4"/>
        <v>185641</v>
      </c>
      <c r="J54" s="56">
        <f t="shared" si="4"/>
        <v>-27698755</v>
      </c>
      <c r="K54" s="56">
        <f t="shared" si="4"/>
        <v>133916</v>
      </c>
      <c r="L54" s="56">
        <f t="shared" si="4"/>
        <v>-290453</v>
      </c>
      <c r="M54" s="56">
        <f t="shared" si="4"/>
        <v>-812</v>
      </c>
      <c r="N54" s="56">
        <f t="shared" si="4"/>
        <v>-157349</v>
      </c>
      <c r="O54" s="56">
        <f t="shared" si="4"/>
        <v>-215031</v>
      </c>
      <c r="P54" s="56">
        <f t="shared" si="4"/>
        <v>445346</v>
      </c>
      <c r="Q54" s="56">
        <f t="shared" si="4"/>
        <v>-1265659</v>
      </c>
      <c r="R54" s="56">
        <f t="shared" si="4"/>
        <v>-1035344</v>
      </c>
      <c r="S54" s="56">
        <f t="shared" si="4"/>
        <v>-974923</v>
      </c>
      <c r="T54" s="56">
        <f t="shared" si="4"/>
        <v>0</v>
      </c>
      <c r="U54" s="56">
        <f t="shared" si="4"/>
        <v>2039311</v>
      </c>
      <c r="V54" s="56">
        <f t="shared" si="4"/>
        <v>1064388</v>
      </c>
      <c r="W54" s="56">
        <f t="shared" si="4"/>
        <v>-27827060</v>
      </c>
      <c r="X54" s="56">
        <f t="shared" si="4"/>
        <v>-5500940</v>
      </c>
      <c r="Y54" s="56">
        <f t="shared" si="4"/>
        <v>-22326120</v>
      </c>
      <c r="Z54" s="57">
        <f>+IF(X54&lt;&gt;0,+(Y54/X54)*100,0)</f>
        <v>405.86008936654457</v>
      </c>
      <c r="AA54" s="54">
        <f>+AA52-AA53</f>
        <v>-5500940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16191759</v>
      </c>
      <c r="D57" s="48">
        <f>SUM(D54:D56)</f>
        <v>0</v>
      </c>
      <c r="E57" s="49">
        <f t="shared" si="5"/>
        <v>-5425991</v>
      </c>
      <c r="F57" s="50">
        <f t="shared" si="5"/>
        <v>-5500940</v>
      </c>
      <c r="G57" s="50">
        <f t="shared" si="5"/>
        <v>-9303611</v>
      </c>
      <c r="H57" s="50">
        <f t="shared" si="5"/>
        <v>-18580785</v>
      </c>
      <c r="I57" s="50">
        <f t="shared" si="5"/>
        <v>185641</v>
      </c>
      <c r="J57" s="50">
        <f t="shared" si="5"/>
        <v>-27698755</v>
      </c>
      <c r="K57" s="50">
        <f t="shared" si="5"/>
        <v>133916</v>
      </c>
      <c r="L57" s="50">
        <f t="shared" si="5"/>
        <v>-290453</v>
      </c>
      <c r="M57" s="50">
        <f t="shared" si="5"/>
        <v>-812</v>
      </c>
      <c r="N57" s="50">
        <f t="shared" si="5"/>
        <v>-157349</v>
      </c>
      <c r="O57" s="50">
        <f t="shared" si="5"/>
        <v>-215031</v>
      </c>
      <c r="P57" s="50">
        <f t="shared" si="5"/>
        <v>445346</v>
      </c>
      <c r="Q57" s="50">
        <f t="shared" si="5"/>
        <v>-1265659</v>
      </c>
      <c r="R57" s="50">
        <f t="shared" si="5"/>
        <v>-1035344</v>
      </c>
      <c r="S57" s="50">
        <f t="shared" si="5"/>
        <v>-974923</v>
      </c>
      <c r="T57" s="50">
        <f t="shared" si="5"/>
        <v>0</v>
      </c>
      <c r="U57" s="50">
        <f t="shared" si="5"/>
        <v>2039311</v>
      </c>
      <c r="V57" s="50">
        <f t="shared" si="5"/>
        <v>1064388</v>
      </c>
      <c r="W57" s="50">
        <f t="shared" si="5"/>
        <v>-27827060</v>
      </c>
      <c r="X57" s="50">
        <f t="shared" si="5"/>
        <v>-5500940</v>
      </c>
      <c r="Y57" s="50">
        <f t="shared" si="5"/>
        <v>-22326120</v>
      </c>
      <c r="Z57" s="51">
        <f>+IF(X57&lt;&gt;0,+(Y57/X57)*100,0)</f>
        <v>405.86008936654457</v>
      </c>
      <c r="AA57" s="48">
        <f>SUM(AA54:AA56)</f>
        <v>-5500940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16191759</v>
      </c>
      <c r="D60" s="65">
        <f>SUM(D57:D59)</f>
        <v>0</v>
      </c>
      <c r="E60" s="66">
        <f t="shared" si="6"/>
        <v>-5425991</v>
      </c>
      <c r="F60" s="67">
        <f t="shared" si="6"/>
        <v>-5500940</v>
      </c>
      <c r="G60" s="67">
        <f t="shared" si="6"/>
        <v>-9303611</v>
      </c>
      <c r="H60" s="67">
        <f t="shared" si="6"/>
        <v>-18580785</v>
      </c>
      <c r="I60" s="67">
        <f t="shared" si="6"/>
        <v>185641</v>
      </c>
      <c r="J60" s="67">
        <f t="shared" si="6"/>
        <v>-27698755</v>
      </c>
      <c r="K60" s="67">
        <f t="shared" si="6"/>
        <v>133916</v>
      </c>
      <c r="L60" s="67">
        <f t="shared" si="6"/>
        <v>-290453</v>
      </c>
      <c r="M60" s="67">
        <f t="shared" si="6"/>
        <v>-812</v>
      </c>
      <c r="N60" s="67">
        <f t="shared" si="6"/>
        <v>-157349</v>
      </c>
      <c r="O60" s="67">
        <f t="shared" si="6"/>
        <v>-215031</v>
      </c>
      <c r="P60" s="67">
        <f t="shared" si="6"/>
        <v>445346</v>
      </c>
      <c r="Q60" s="67">
        <f t="shared" si="6"/>
        <v>-1265659</v>
      </c>
      <c r="R60" s="67">
        <f t="shared" si="6"/>
        <v>-1035344</v>
      </c>
      <c r="S60" s="67">
        <f t="shared" si="6"/>
        <v>-974923</v>
      </c>
      <c r="T60" s="67">
        <f t="shared" si="6"/>
        <v>0</v>
      </c>
      <c r="U60" s="67">
        <f t="shared" si="6"/>
        <v>2039311</v>
      </c>
      <c r="V60" s="67">
        <f t="shared" si="6"/>
        <v>1064388</v>
      </c>
      <c r="W60" s="67">
        <f t="shared" si="6"/>
        <v>-27827060</v>
      </c>
      <c r="X60" s="67">
        <f t="shared" si="6"/>
        <v>-5500940</v>
      </c>
      <c r="Y60" s="67">
        <f t="shared" si="6"/>
        <v>-22326120</v>
      </c>
      <c r="Z60" s="68">
        <f>+IF(X60&lt;&gt;0,+(Y60/X60)*100,0)</f>
        <v>405.86008936654457</v>
      </c>
      <c r="AA60" s="65">
        <f>SUM(AA57:AA59)</f>
        <v>-5500940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35512399</v>
      </c>
      <c r="D6" s="20"/>
      <c r="E6" s="21">
        <v>108513914</v>
      </c>
      <c r="F6" s="22">
        <v>74432481</v>
      </c>
      <c r="G6" s="22">
        <v>1054991</v>
      </c>
      <c r="H6" s="22">
        <v>2617874</v>
      </c>
      <c r="I6" s="22">
        <v>1791598</v>
      </c>
      <c r="J6" s="22">
        <v>5464463</v>
      </c>
      <c r="K6" s="22">
        <v>3421004</v>
      </c>
      <c r="L6" s="22">
        <v>-19350436</v>
      </c>
      <c r="M6" s="22">
        <v>2919496</v>
      </c>
      <c r="N6" s="22">
        <v>-13009936</v>
      </c>
      <c r="O6" s="22">
        <v>3885105</v>
      </c>
      <c r="P6" s="22">
        <v>3744408</v>
      </c>
      <c r="Q6" s="22">
        <v>2752616</v>
      </c>
      <c r="R6" s="22">
        <v>10382129</v>
      </c>
      <c r="S6" s="22">
        <v>18033789</v>
      </c>
      <c r="T6" s="22">
        <v>26686043</v>
      </c>
      <c r="U6" s="22">
        <v>11659392</v>
      </c>
      <c r="V6" s="22">
        <v>56379224</v>
      </c>
      <c r="W6" s="22">
        <v>59215880</v>
      </c>
      <c r="X6" s="22">
        <v>74432481</v>
      </c>
      <c r="Y6" s="22">
        <v>-15216601</v>
      </c>
      <c r="Z6" s="23">
        <v>-20.443495629280449</v>
      </c>
      <c r="AA6" s="20">
        <v>74432481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8021231</v>
      </c>
      <c r="D13" s="20"/>
      <c r="E13" s="21">
        <v>2817500</v>
      </c>
      <c r="F13" s="22">
        <v>11733102</v>
      </c>
      <c r="G13" s="22">
        <v>745655</v>
      </c>
      <c r="H13" s="22">
        <v>812145</v>
      </c>
      <c r="I13" s="22">
        <v>818212</v>
      </c>
      <c r="J13" s="22">
        <v>2376012</v>
      </c>
      <c r="K13" s="22">
        <v>835993</v>
      </c>
      <c r="L13" s="22">
        <v>843775</v>
      </c>
      <c r="M13" s="22">
        <v>726541</v>
      </c>
      <c r="N13" s="22">
        <v>2406309</v>
      </c>
      <c r="O13" s="22">
        <v>723503</v>
      </c>
      <c r="P13" s="22">
        <v>725766</v>
      </c>
      <c r="Q13" s="22">
        <v>748076</v>
      </c>
      <c r="R13" s="22">
        <v>2197345</v>
      </c>
      <c r="S13" s="22">
        <v>763491</v>
      </c>
      <c r="T13" s="22">
        <v>684377</v>
      </c>
      <c r="U13" s="22">
        <v>668562</v>
      </c>
      <c r="V13" s="22">
        <v>2116430</v>
      </c>
      <c r="W13" s="22">
        <v>9096096</v>
      </c>
      <c r="X13" s="22">
        <v>11733102</v>
      </c>
      <c r="Y13" s="22">
        <v>-2637006</v>
      </c>
      <c r="Z13" s="23">
        <v>-22.474926068144637</v>
      </c>
      <c r="AA13" s="20">
        <v>11733102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29180992</v>
      </c>
      <c r="F26" s="22">
        <v>29180992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29180992</v>
      </c>
      <c r="Y26" s="22">
        <v>-29180992</v>
      </c>
      <c r="Z26" s="23">
        <v>-100</v>
      </c>
      <c r="AA26" s="20">
        <v>29180992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43533630</v>
      </c>
      <c r="D33" s="29">
        <f t="shared" ref="D33:Y33" si="0">SUM(D6:D32)</f>
        <v>0</v>
      </c>
      <c r="E33" s="30">
        <f t="shared" si="0"/>
        <v>140512406</v>
      </c>
      <c r="F33" s="31">
        <f t="shared" si="0"/>
        <v>115346575</v>
      </c>
      <c r="G33" s="31">
        <f t="shared" si="0"/>
        <v>1800646</v>
      </c>
      <c r="H33" s="31">
        <f t="shared" si="0"/>
        <v>3430019</v>
      </c>
      <c r="I33" s="31">
        <f t="shared" si="0"/>
        <v>2609810</v>
      </c>
      <c r="J33" s="31">
        <f t="shared" si="0"/>
        <v>7840475</v>
      </c>
      <c r="K33" s="31">
        <f t="shared" si="0"/>
        <v>4256997</v>
      </c>
      <c r="L33" s="31">
        <f t="shared" si="0"/>
        <v>-18506661</v>
      </c>
      <c r="M33" s="31">
        <f t="shared" si="0"/>
        <v>3646037</v>
      </c>
      <c r="N33" s="31">
        <f t="shared" si="0"/>
        <v>-10603627</v>
      </c>
      <c r="O33" s="31">
        <f t="shared" si="0"/>
        <v>4608608</v>
      </c>
      <c r="P33" s="31">
        <f t="shared" si="0"/>
        <v>4470174</v>
      </c>
      <c r="Q33" s="31">
        <f t="shared" si="0"/>
        <v>3500692</v>
      </c>
      <c r="R33" s="31">
        <f t="shared" si="0"/>
        <v>12579474</v>
      </c>
      <c r="S33" s="31">
        <f t="shared" si="0"/>
        <v>18797280</v>
      </c>
      <c r="T33" s="31">
        <f t="shared" si="0"/>
        <v>27370420</v>
      </c>
      <c r="U33" s="31">
        <f t="shared" si="0"/>
        <v>12327954</v>
      </c>
      <c r="V33" s="31">
        <f t="shared" si="0"/>
        <v>58495654</v>
      </c>
      <c r="W33" s="31">
        <f t="shared" si="0"/>
        <v>68311976</v>
      </c>
      <c r="X33" s="31">
        <f t="shared" si="0"/>
        <v>115346575</v>
      </c>
      <c r="Y33" s="31">
        <f t="shared" si="0"/>
        <v>-47034599</v>
      </c>
      <c r="Z33" s="32">
        <f>+IF(X33&lt;&gt;0,+(Y33/X33)*100,0)</f>
        <v>-40.776762552334127</v>
      </c>
      <c r="AA33" s="29">
        <f>SUM(AA6:AA32)</f>
        <v>115346575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13186799</v>
      </c>
      <c r="D35" s="20"/>
      <c r="E35" s="21">
        <v>9771638</v>
      </c>
      <c r="F35" s="22">
        <v>9771638</v>
      </c>
      <c r="G35" s="22">
        <v>765251</v>
      </c>
      <c r="H35" s="22">
        <v>856650</v>
      </c>
      <c r="I35" s="22">
        <v>1981115</v>
      </c>
      <c r="J35" s="22">
        <v>3603016</v>
      </c>
      <c r="K35" s="22">
        <v>1456913</v>
      </c>
      <c r="L35" s="22">
        <v>794597</v>
      </c>
      <c r="M35" s="22">
        <v>2094018</v>
      </c>
      <c r="N35" s="22">
        <v>4345528</v>
      </c>
      <c r="O35" s="22">
        <v>1053593</v>
      </c>
      <c r="P35" s="22">
        <v>1029075</v>
      </c>
      <c r="Q35" s="22">
        <v>979090</v>
      </c>
      <c r="R35" s="22">
        <v>3061758</v>
      </c>
      <c r="S35" s="22">
        <v>-866337</v>
      </c>
      <c r="T35" s="22">
        <v>387113</v>
      </c>
      <c r="U35" s="22">
        <v>1041093</v>
      </c>
      <c r="V35" s="22">
        <v>561869</v>
      </c>
      <c r="W35" s="22">
        <v>11572171</v>
      </c>
      <c r="X35" s="22">
        <v>9771638</v>
      </c>
      <c r="Y35" s="22">
        <v>1800533</v>
      </c>
      <c r="Z35" s="23">
        <v>18.426112387708184</v>
      </c>
      <c r="AA35" s="20">
        <v>9771638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90081099</v>
      </c>
      <c r="D37" s="20"/>
      <c r="E37" s="21">
        <v>107956785</v>
      </c>
      <c r="F37" s="22">
        <v>100956785</v>
      </c>
      <c r="G37" s="22"/>
      <c r="H37" s="22">
        <v>13277364</v>
      </c>
      <c r="I37" s="22">
        <v>10990088</v>
      </c>
      <c r="J37" s="22">
        <v>24267452</v>
      </c>
      <c r="K37" s="22">
        <v>10700634</v>
      </c>
      <c r="L37" s="22">
        <v>7606558</v>
      </c>
      <c r="M37" s="22">
        <v>5813937</v>
      </c>
      <c r="N37" s="22">
        <v>24121129</v>
      </c>
      <c r="O37" s="22">
        <v>8404773</v>
      </c>
      <c r="P37" s="22">
        <v>8941077</v>
      </c>
      <c r="Q37" s="22">
        <v>322613820</v>
      </c>
      <c r="R37" s="22">
        <v>339959670</v>
      </c>
      <c r="S37" s="22">
        <v>-311744211</v>
      </c>
      <c r="T37" s="22">
        <v>6291769</v>
      </c>
      <c r="U37" s="22">
        <v>11900576</v>
      </c>
      <c r="V37" s="22">
        <v>-293551866</v>
      </c>
      <c r="W37" s="22">
        <v>94796385</v>
      </c>
      <c r="X37" s="22">
        <v>100956785</v>
      </c>
      <c r="Y37" s="22">
        <v>-6160400</v>
      </c>
      <c r="Z37" s="23">
        <v>-6.1020168183842225</v>
      </c>
      <c r="AA37" s="20">
        <v>100956785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42000000</v>
      </c>
      <c r="F39" s="22">
        <v>42000000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42000000</v>
      </c>
      <c r="Y39" s="22">
        <v>-42000000</v>
      </c>
      <c r="Z39" s="23">
        <v>-100</v>
      </c>
      <c r="AA39" s="20">
        <v>42000000</v>
      </c>
    </row>
    <row r="40" spans="1:27" x14ac:dyDescent="0.25">
      <c r="A40" s="19" t="s">
        <v>66</v>
      </c>
      <c r="B40" s="15" t="s">
        <v>32</v>
      </c>
      <c r="C40" s="20">
        <v>28484464</v>
      </c>
      <c r="D40" s="20"/>
      <c r="E40" s="21">
        <v>3300000</v>
      </c>
      <c r="F40" s="22">
        <v>3300000</v>
      </c>
      <c r="G40" s="22">
        <v>333458</v>
      </c>
      <c r="H40" s="22">
        <v>17393603</v>
      </c>
      <c r="I40" s="22">
        <v>2322278</v>
      </c>
      <c r="J40" s="22">
        <v>20049339</v>
      </c>
      <c r="K40" s="22"/>
      <c r="L40" s="22"/>
      <c r="M40" s="22"/>
      <c r="N40" s="22"/>
      <c r="O40" s="22">
        <v>2394793</v>
      </c>
      <c r="P40" s="22">
        <v>2171149</v>
      </c>
      <c r="Q40" s="22">
        <v>2403770</v>
      </c>
      <c r="R40" s="22">
        <v>6969712</v>
      </c>
      <c r="S40" s="22">
        <v>2326230</v>
      </c>
      <c r="T40" s="22">
        <v>2394621</v>
      </c>
      <c r="U40" s="22"/>
      <c r="V40" s="22">
        <v>4720851</v>
      </c>
      <c r="W40" s="22">
        <v>31739902</v>
      </c>
      <c r="X40" s="22">
        <v>3300000</v>
      </c>
      <c r="Y40" s="22">
        <v>28439902</v>
      </c>
      <c r="Z40" s="23">
        <v>861.8152121212122</v>
      </c>
      <c r="AA40" s="20">
        <v>3300000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9164414</v>
      </c>
      <c r="D42" s="20"/>
      <c r="E42" s="21">
        <v>13947826</v>
      </c>
      <c r="F42" s="22">
        <v>13947826</v>
      </c>
      <c r="G42" s="22"/>
      <c r="H42" s="22">
        <v>349537</v>
      </c>
      <c r="I42" s="22">
        <v>1932</v>
      </c>
      <c r="J42" s="22">
        <v>351469</v>
      </c>
      <c r="K42" s="22">
        <v>527900</v>
      </c>
      <c r="L42" s="22">
        <v>350</v>
      </c>
      <c r="M42" s="22">
        <v>2161500</v>
      </c>
      <c r="N42" s="22">
        <v>2689750</v>
      </c>
      <c r="O42" s="22">
        <v>57876</v>
      </c>
      <c r="P42" s="22">
        <v>62377</v>
      </c>
      <c r="Q42" s="22">
        <v>2008585</v>
      </c>
      <c r="R42" s="22">
        <v>2128838</v>
      </c>
      <c r="S42" s="22">
        <v>-573472</v>
      </c>
      <c r="T42" s="22">
        <v>-1012915</v>
      </c>
      <c r="U42" s="22">
        <v>420084</v>
      </c>
      <c r="V42" s="22">
        <v>-1166303</v>
      </c>
      <c r="W42" s="22">
        <v>4003754</v>
      </c>
      <c r="X42" s="22">
        <v>13947826</v>
      </c>
      <c r="Y42" s="22">
        <v>-9944072</v>
      </c>
      <c r="Z42" s="23">
        <v>-71.294780993109612</v>
      </c>
      <c r="AA42" s="20">
        <v>13947826</v>
      </c>
    </row>
    <row r="43" spans="1:27" x14ac:dyDescent="0.25">
      <c r="A43" s="19" t="s">
        <v>68</v>
      </c>
      <c r="B43" s="15" t="s">
        <v>32</v>
      </c>
      <c r="C43" s="20">
        <v>7092797</v>
      </c>
      <c r="D43" s="20"/>
      <c r="E43" s="21"/>
      <c r="F43" s="22"/>
      <c r="G43" s="22"/>
      <c r="H43" s="22">
        <v>490563</v>
      </c>
      <c r="I43" s="22"/>
      <c r="J43" s="22">
        <v>490563</v>
      </c>
      <c r="K43" s="22"/>
      <c r="L43" s="22"/>
      <c r="M43" s="22"/>
      <c r="N43" s="22"/>
      <c r="O43" s="22"/>
      <c r="P43" s="22"/>
      <c r="Q43" s="22"/>
      <c r="R43" s="22"/>
      <c r="S43" s="22">
        <v>3190493</v>
      </c>
      <c r="T43" s="22">
        <v>153965</v>
      </c>
      <c r="U43" s="22">
        <v>118487</v>
      </c>
      <c r="V43" s="22">
        <v>3462945</v>
      </c>
      <c r="W43" s="22">
        <v>3953508</v>
      </c>
      <c r="X43" s="22"/>
      <c r="Y43" s="22">
        <v>3953508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9176166</v>
      </c>
      <c r="D45" s="20"/>
      <c r="E45" s="21">
        <v>718801</v>
      </c>
      <c r="F45" s="22">
        <v>718801</v>
      </c>
      <c r="G45" s="22">
        <v>23380</v>
      </c>
      <c r="H45" s="22">
        <v>7010</v>
      </c>
      <c r="I45" s="22">
        <v>129662</v>
      </c>
      <c r="J45" s="22">
        <v>160052</v>
      </c>
      <c r="K45" s="22">
        <v>178592</v>
      </c>
      <c r="L45" s="22">
        <v>204563</v>
      </c>
      <c r="M45" s="22">
        <v>13852</v>
      </c>
      <c r="N45" s="22">
        <v>397007</v>
      </c>
      <c r="O45" s="22">
        <v>954441</v>
      </c>
      <c r="P45" s="22">
        <v>150808</v>
      </c>
      <c r="Q45" s="22">
        <v>7896</v>
      </c>
      <c r="R45" s="22">
        <v>1113145</v>
      </c>
      <c r="S45" s="22">
        <v>171295</v>
      </c>
      <c r="T45" s="22">
        <v>224615</v>
      </c>
      <c r="U45" s="22">
        <v>516130</v>
      </c>
      <c r="V45" s="22">
        <v>912040</v>
      </c>
      <c r="W45" s="22">
        <v>2582244</v>
      </c>
      <c r="X45" s="22">
        <v>718801</v>
      </c>
      <c r="Y45" s="22">
        <v>1863443</v>
      </c>
      <c r="Z45" s="23">
        <v>259.24323978402924</v>
      </c>
      <c r="AA45" s="20">
        <v>718801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157185739</v>
      </c>
      <c r="D48" s="29">
        <f t="shared" ref="D48:Y48" si="1">SUM(D35:D47)</f>
        <v>0</v>
      </c>
      <c r="E48" s="30">
        <f t="shared" si="1"/>
        <v>177695050</v>
      </c>
      <c r="F48" s="31">
        <f t="shared" si="1"/>
        <v>170695050</v>
      </c>
      <c r="G48" s="31">
        <f t="shared" si="1"/>
        <v>1122089</v>
      </c>
      <c r="H48" s="31">
        <f t="shared" si="1"/>
        <v>32374727</v>
      </c>
      <c r="I48" s="31">
        <f t="shared" si="1"/>
        <v>15425075</v>
      </c>
      <c r="J48" s="31">
        <f t="shared" si="1"/>
        <v>48921891</v>
      </c>
      <c r="K48" s="31">
        <f t="shared" si="1"/>
        <v>12864039</v>
      </c>
      <c r="L48" s="31">
        <f t="shared" si="1"/>
        <v>8606068</v>
      </c>
      <c r="M48" s="31">
        <f t="shared" si="1"/>
        <v>10083307</v>
      </c>
      <c r="N48" s="31">
        <f t="shared" si="1"/>
        <v>31553414</v>
      </c>
      <c r="O48" s="31">
        <f t="shared" si="1"/>
        <v>12865476</v>
      </c>
      <c r="P48" s="31">
        <f t="shared" si="1"/>
        <v>12354486</v>
      </c>
      <c r="Q48" s="31">
        <f t="shared" si="1"/>
        <v>328013161</v>
      </c>
      <c r="R48" s="31">
        <f t="shared" si="1"/>
        <v>353233123</v>
      </c>
      <c r="S48" s="31">
        <f t="shared" si="1"/>
        <v>-307496002</v>
      </c>
      <c r="T48" s="31">
        <f t="shared" si="1"/>
        <v>8439168</v>
      </c>
      <c r="U48" s="31">
        <f t="shared" si="1"/>
        <v>13996370</v>
      </c>
      <c r="V48" s="31">
        <f t="shared" si="1"/>
        <v>-285060464</v>
      </c>
      <c r="W48" s="31">
        <f t="shared" si="1"/>
        <v>148647964</v>
      </c>
      <c r="X48" s="31">
        <f t="shared" si="1"/>
        <v>170695050</v>
      </c>
      <c r="Y48" s="31">
        <f t="shared" si="1"/>
        <v>-22047086</v>
      </c>
      <c r="Z48" s="32">
        <f>+IF(X48&lt;&gt;0,+(Y48/X48)*100,0)</f>
        <v>-12.916066400285187</v>
      </c>
      <c r="AA48" s="29">
        <f>SUM(AA35:AA47)</f>
        <v>170695050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-113652109</v>
      </c>
      <c r="D49" s="39">
        <f t="shared" si="2"/>
        <v>0</v>
      </c>
      <c r="E49" s="40">
        <f t="shared" si="2"/>
        <v>-37182644</v>
      </c>
      <c r="F49" s="41">
        <f t="shared" si="2"/>
        <v>-55348475</v>
      </c>
      <c r="G49" s="41">
        <f t="shared" si="2"/>
        <v>678557</v>
      </c>
      <c r="H49" s="41">
        <f t="shared" si="2"/>
        <v>-28944708</v>
      </c>
      <c r="I49" s="41">
        <f t="shared" si="2"/>
        <v>-12815265</v>
      </c>
      <c r="J49" s="41">
        <f t="shared" si="2"/>
        <v>-41081416</v>
      </c>
      <c r="K49" s="41">
        <f t="shared" si="2"/>
        <v>-8607042</v>
      </c>
      <c r="L49" s="41">
        <f t="shared" si="2"/>
        <v>-27112729</v>
      </c>
      <c r="M49" s="41">
        <f t="shared" si="2"/>
        <v>-6437270</v>
      </c>
      <c r="N49" s="41">
        <f t="shared" si="2"/>
        <v>-42157041</v>
      </c>
      <c r="O49" s="41">
        <f t="shared" si="2"/>
        <v>-8256868</v>
      </c>
      <c r="P49" s="41">
        <f t="shared" si="2"/>
        <v>-7884312</v>
      </c>
      <c r="Q49" s="41">
        <f t="shared" si="2"/>
        <v>-324512469</v>
      </c>
      <c r="R49" s="41">
        <f t="shared" si="2"/>
        <v>-340653649</v>
      </c>
      <c r="S49" s="41">
        <f t="shared" si="2"/>
        <v>326293282</v>
      </c>
      <c r="T49" s="41">
        <f t="shared" si="2"/>
        <v>18931252</v>
      </c>
      <c r="U49" s="41">
        <f t="shared" si="2"/>
        <v>-1668416</v>
      </c>
      <c r="V49" s="41">
        <f t="shared" si="2"/>
        <v>343556118</v>
      </c>
      <c r="W49" s="41">
        <f t="shared" si="2"/>
        <v>-80335988</v>
      </c>
      <c r="X49" s="41">
        <f t="shared" si="2"/>
        <v>-55348475</v>
      </c>
      <c r="Y49" s="41">
        <f t="shared" si="2"/>
        <v>-24987513</v>
      </c>
      <c r="Z49" s="42">
        <f>+IF(X49&lt;&gt;0,+(Y49/X49)*100,0)</f>
        <v>45.145802120112613</v>
      </c>
      <c r="AA49" s="39">
        <f>+AA33-AA48</f>
        <v>-55348475</v>
      </c>
    </row>
    <row r="50" spans="1:27" x14ac:dyDescent="0.25">
      <c r="A50" s="43" t="s">
        <v>75</v>
      </c>
      <c r="B50" s="15" t="s">
        <v>32</v>
      </c>
      <c r="C50" s="20">
        <v>5666420</v>
      </c>
      <c r="D50" s="20"/>
      <c r="E50" s="21">
        <v>409000</v>
      </c>
      <c r="F50" s="22">
        <v>409000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409000</v>
      </c>
      <c r="R50" s="22">
        <v>409000</v>
      </c>
      <c r="S50" s="22"/>
      <c r="T50" s="22"/>
      <c r="U50" s="22"/>
      <c r="V50" s="22"/>
      <c r="W50" s="22">
        <v>409000</v>
      </c>
      <c r="X50" s="22">
        <v>409000</v>
      </c>
      <c r="Y50" s="22"/>
      <c r="Z50" s="23"/>
      <c r="AA50" s="20">
        <v>409000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-107985689</v>
      </c>
      <c r="D52" s="48">
        <f t="shared" si="3"/>
        <v>0</v>
      </c>
      <c r="E52" s="49">
        <f t="shared" si="3"/>
        <v>-36773644</v>
      </c>
      <c r="F52" s="50">
        <f t="shared" si="3"/>
        <v>-54939475</v>
      </c>
      <c r="G52" s="50">
        <f t="shared" si="3"/>
        <v>678557</v>
      </c>
      <c r="H52" s="50">
        <f t="shared" si="3"/>
        <v>-28944708</v>
      </c>
      <c r="I52" s="50">
        <f t="shared" si="3"/>
        <v>-12815265</v>
      </c>
      <c r="J52" s="50">
        <f t="shared" si="3"/>
        <v>-41081416</v>
      </c>
      <c r="K52" s="50">
        <f t="shared" si="3"/>
        <v>-8607042</v>
      </c>
      <c r="L52" s="50">
        <f t="shared" si="3"/>
        <v>-27112729</v>
      </c>
      <c r="M52" s="50">
        <f t="shared" si="3"/>
        <v>-6437270</v>
      </c>
      <c r="N52" s="50">
        <f t="shared" si="3"/>
        <v>-42157041</v>
      </c>
      <c r="O52" s="50">
        <f t="shared" si="3"/>
        <v>-8256868</v>
      </c>
      <c r="P52" s="50">
        <f t="shared" si="3"/>
        <v>-7884312</v>
      </c>
      <c r="Q52" s="50">
        <f t="shared" si="3"/>
        <v>-324103469</v>
      </c>
      <c r="R52" s="50">
        <f t="shared" si="3"/>
        <v>-340244649</v>
      </c>
      <c r="S52" s="50">
        <f t="shared" si="3"/>
        <v>326293282</v>
      </c>
      <c r="T52" s="50">
        <f t="shared" si="3"/>
        <v>18931252</v>
      </c>
      <c r="U52" s="50">
        <f t="shared" si="3"/>
        <v>-1668416</v>
      </c>
      <c r="V52" s="50">
        <f t="shared" si="3"/>
        <v>343556118</v>
      </c>
      <c r="W52" s="50">
        <f t="shared" si="3"/>
        <v>-79926988</v>
      </c>
      <c r="X52" s="50">
        <f t="shared" si="3"/>
        <v>-54939475</v>
      </c>
      <c r="Y52" s="50">
        <f t="shared" si="3"/>
        <v>-24987513</v>
      </c>
      <c r="Z52" s="51">
        <f>+IF(X52&lt;&gt;0,+(Y52/X52)*100,0)</f>
        <v>45.481892573600312</v>
      </c>
      <c r="AA52" s="48">
        <f>SUM(AA49:AA51)</f>
        <v>-54939475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-107985689</v>
      </c>
      <c r="D54" s="54">
        <f>+D52-D53</f>
        <v>0</v>
      </c>
      <c r="E54" s="55">
        <f t="shared" si="4"/>
        <v>-36773644</v>
      </c>
      <c r="F54" s="56">
        <f t="shared" si="4"/>
        <v>-54939475</v>
      </c>
      <c r="G54" s="56">
        <f t="shared" si="4"/>
        <v>678557</v>
      </c>
      <c r="H54" s="56">
        <f t="shared" si="4"/>
        <v>-28944708</v>
      </c>
      <c r="I54" s="56">
        <f t="shared" si="4"/>
        <v>-12815265</v>
      </c>
      <c r="J54" s="56">
        <f t="shared" si="4"/>
        <v>-41081416</v>
      </c>
      <c r="K54" s="56">
        <f t="shared" si="4"/>
        <v>-8607042</v>
      </c>
      <c r="L54" s="56">
        <f t="shared" si="4"/>
        <v>-27112729</v>
      </c>
      <c r="M54" s="56">
        <f t="shared" si="4"/>
        <v>-6437270</v>
      </c>
      <c r="N54" s="56">
        <f t="shared" si="4"/>
        <v>-42157041</v>
      </c>
      <c r="O54" s="56">
        <f t="shared" si="4"/>
        <v>-8256868</v>
      </c>
      <c r="P54" s="56">
        <f t="shared" si="4"/>
        <v>-7884312</v>
      </c>
      <c r="Q54" s="56">
        <f t="shared" si="4"/>
        <v>-324103469</v>
      </c>
      <c r="R54" s="56">
        <f t="shared" si="4"/>
        <v>-340244649</v>
      </c>
      <c r="S54" s="56">
        <f t="shared" si="4"/>
        <v>326293282</v>
      </c>
      <c r="T54" s="56">
        <f t="shared" si="4"/>
        <v>18931252</v>
      </c>
      <c r="U54" s="56">
        <f t="shared" si="4"/>
        <v>-1668416</v>
      </c>
      <c r="V54" s="56">
        <f t="shared" si="4"/>
        <v>343556118</v>
      </c>
      <c r="W54" s="56">
        <f t="shared" si="4"/>
        <v>-79926988</v>
      </c>
      <c r="X54" s="56">
        <f t="shared" si="4"/>
        <v>-54939475</v>
      </c>
      <c r="Y54" s="56">
        <f t="shared" si="4"/>
        <v>-24987513</v>
      </c>
      <c r="Z54" s="57">
        <f>+IF(X54&lt;&gt;0,+(Y54/X54)*100,0)</f>
        <v>45.481892573600312</v>
      </c>
      <c r="AA54" s="54">
        <f>+AA52-AA53</f>
        <v>-54939475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-107985689</v>
      </c>
      <c r="D57" s="48">
        <f>SUM(D54:D56)</f>
        <v>0</v>
      </c>
      <c r="E57" s="49">
        <f t="shared" si="5"/>
        <v>-36773644</v>
      </c>
      <c r="F57" s="50">
        <f t="shared" si="5"/>
        <v>-54939475</v>
      </c>
      <c r="G57" s="50">
        <f t="shared" si="5"/>
        <v>678557</v>
      </c>
      <c r="H57" s="50">
        <f t="shared" si="5"/>
        <v>-28944708</v>
      </c>
      <c r="I57" s="50">
        <f t="shared" si="5"/>
        <v>-12815265</v>
      </c>
      <c r="J57" s="50">
        <f t="shared" si="5"/>
        <v>-41081416</v>
      </c>
      <c r="K57" s="50">
        <f t="shared" si="5"/>
        <v>-8607042</v>
      </c>
      <c r="L57" s="50">
        <f t="shared" si="5"/>
        <v>-27112729</v>
      </c>
      <c r="M57" s="50">
        <f t="shared" si="5"/>
        <v>-6437270</v>
      </c>
      <c r="N57" s="50">
        <f t="shared" si="5"/>
        <v>-42157041</v>
      </c>
      <c r="O57" s="50">
        <f t="shared" si="5"/>
        <v>-8256868</v>
      </c>
      <c r="P57" s="50">
        <f t="shared" si="5"/>
        <v>-7884312</v>
      </c>
      <c r="Q57" s="50">
        <f t="shared" si="5"/>
        <v>-324103469</v>
      </c>
      <c r="R57" s="50">
        <f t="shared" si="5"/>
        <v>-340244649</v>
      </c>
      <c r="S57" s="50">
        <f t="shared" si="5"/>
        <v>326293282</v>
      </c>
      <c r="T57" s="50">
        <f t="shared" si="5"/>
        <v>18931252</v>
      </c>
      <c r="U57" s="50">
        <f t="shared" si="5"/>
        <v>-1668416</v>
      </c>
      <c r="V57" s="50">
        <f t="shared" si="5"/>
        <v>343556118</v>
      </c>
      <c r="W57" s="50">
        <f t="shared" si="5"/>
        <v>-79926988</v>
      </c>
      <c r="X57" s="50">
        <f t="shared" si="5"/>
        <v>-54939475</v>
      </c>
      <c r="Y57" s="50">
        <f t="shared" si="5"/>
        <v>-24987513</v>
      </c>
      <c r="Z57" s="51">
        <f>+IF(X57&lt;&gt;0,+(Y57/X57)*100,0)</f>
        <v>45.481892573600312</v>
      </c>
      <c r="AA57" s="48">
        <f>SUM(AA54:AA56)</f>
        <v>-54939475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-107985689</v>
      </c>
      <c r="D60" s="65">
        <f>SUM(D57:D59)</f>
        <v>0</v>
      </c>
      <c r="E60" s="66">
        <f t="shared" si="6"/>
        <v>-36773644</v>
      </c>
      <c r="F60" s="67">
        <f t="shared" si="6"/>
        <v>-54939475</v>
      </c>
      <c r="G60" s="67">
        <f t="shared" si="6"/>
        <v>678557</v>
      </c>
      <c r="H60" s="67">
        <f t="shared" si="6"/>
        <v>-28944708</v>
      </c>
      <c r="I60" s="67">
        <f t="shared" si="6"/>
        <v>-12815265</v>
      </c>
      <c r="J60" s="67">
        <f t="shared" si="6"/>
        <v>-41081416</v>
      </c>
      <c r="K60" s="67">
        <f t="shared" si="6"/>
        <v>-8607042</v>
      </c>
      <c r="L60" s="67">
        <f t="shared" si="6"/>
        <v>-27112729</v>
      </c>
      <c r="M60" s="67">
        <f t="shared" si="6"/>
        <v>-6437270</v>
      </c>
      <c r="N60" s="67">
        <f t="shared" si="6"/>
        <v>-42157041</v>
      </c>
      <c r="O60" s="67">
        <f t="shared" si="6"/>
        <v>-8256868</v>
      </c>
      <c r="P60" s="67">
        <f t="shared" si="6"/>
        <v>-7884312</v>
      </c>
      <c r="Q60" s="67">
        <f t="shared" si="6"/>
        <v>-324103469</v>
      </c>
      <c r="R60" s="67">
        <f t="shared" si="6"/>
        <v>-340244649</v>
      </c>
      <c r="S60" s="67">
        <f t="shared" si="6"/>
        <v>326293282</v>
      </c>
      <c r="T60" s="67">
        <f t="shared" si="6"/>
        <v>18931252</v>
      </c>
      <c r="U60" s="67">
        <f t="shared" si="6"/>
        <v>-1668416</v>
      </c>
      <c r="V60" s="67">
        <f t="shared" si="6"/>
        <v>343556118</v>
      </c>
      <c r="W60" s="67">
        <f t="shared" si="6"/>
        <v>-79926988</v>
      </c>
      <c r="X60" s="67">
        <f t="shared" si="6"/>
        <v>-54939475</v>
      </c>
      <c r="Y60" s="67">
        <f t="shared" si="6"/>
        <v>-24987513</v>
      </c>
      <c r="Z60" s="68">
        <f>+IF(X60&lt;&gt;0,+(Y60/X60)*100,0)</f>
        <v>45.481892573600312</v>
      </c>
      <c r="AA60" s="65">
        <f>SUM(AA57:AA59)</f>
        <v>-54939475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17039906</v>
      </c>
      <c r="D6" s="20"/>
      <c r="E6" s="21">
        <v>21218683</v>
      </c>
      <c r="F6" s="22">
        <v>21976492</v>
      </c>
      <c r="G6" s="22">
        <v>1770083</v>
      </c>
      <c r="H6" s="22"/>
      <c r="I6" s="22">
        <v>1949205</v>
      </c>
      <c r="J6" s="22">
        <v>3719288</v>
      </c>
      <c r="K6" s="22">
        <v>254428</v>
      </c>
      <c r="L6" s="22">
        <v>1743975</v>
      </c>
      <c r="M6" s="22">
        <v>1584947</v>
      </c>
      <c r="N6" s="22">
        <v>3583350</v>
      </c>
      <c r="O6" s="22">
        <v>2058763</v>
      </c>
      <c r="P6" s="22">
        <v>1750886</v>
      </c>
      <c r="Q6" s="22">
        <v>1222872</v>
      </c>
      <c r="R6" s="22">
        <v>5032521</v>
      </c>
      <c r="S6" s="22">
        <v>1484603</v>
      </c>
      <c r="T6" s="22">
        <v>1998073</v>
      </c>
      <c r="U6" s="22">
        <v>3011036</v>
      </c>
      <c r="V6" s="22">
        <v>6493712</v>
      </c>
      <c r="W6" s="22">
        <v>18828871</v>
      </c>
      <c r="X6" s="22">
        <v>21976492</v>
      </c>
      <c r="Y6" s="22">
        <v>-3147621</v>
      </c>
      <c r="Z6" s="23">
        <v>-14.32267260853097</v>
      </c>
      <c r="AA6" s="20">
        <v>21976492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-222867</v>
      </c>
      <c r="D13" s="20"/>
      <c r="E13" s="21">
        <v>648969</v>
      </c>
      <c r="F13" s="22">
        <v>648969</v>
      </c>
      <c r="G13" s="22">
        <v>1016</v>
      </c>
      <c r="H13" s="22"/>
      <c r="I13" s="22">
        <v>996</v>
      </c>
      <c r="J13" s="22">
        <v>2012</v>
      </c>
      <c r="K13" s="22">
        <v>996</v>
      </c>
      <c r="L13" s="22">
        <v>976</v>
      </c>
      <c r="M13" s="22">
        <v>976</v>
      </c>
      <c r="N13" s="22">
        <v>2948</v>
      </c>
      <c r="O13" s="22">
        <v>956</v>
      </c>
      <c r="P13" s="22">
        <v>1072</v>
      </c>
      <c r="Q13" s="22">
        <v>1072</v>
      </c>
      <c r="R13" s="22">
        <v>3100</v>
      </c>
      <c r="S13" s="22">
        <v>1072</v>
      </c>
      <c r="T13" s="22">
        <v>1046</v>
      </c>
      <c r="U13" s="22">
        <v>1046</v>
      </c>
      <c r="V13" s="22">
        <v>3164</v>
      </c>
      <c r="W13" s="22">
        <v>11224</v>
      </c>
      <c r="X13" s="22">
        <v>648969</v>
      </c>
      <c r="Y13" s="22">
        <v>-637745</v>
      </c>
      <c r="Z13" s="23">
        <v>-98.270487496321095</v>
      </c>
      <c r="AA13" s="20">
        <v>648969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</v>
      </c>
      <c r="Y30" s="22">
        <v>-22</v>
      </c>
      <c r="Z30" s="23">
        <v>-100</v>
      </c>
      <c r="AA30" s="20">
        <v>22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16817039</v>
      </c>
      <c r="D33" s="29">
        <f t="shared" ref="D33:Y33" si="0">SUM(D6:D32)</f>
        <v>0</v>
      </c>
      <c r="E33" s="30">
        <f t="shared" si="0"/>
        <v>21867652</v>
      </c>
      <c r="F33" s="31">
        <f t="shared" si="0"/>
        <v>22625483</v>
      </c>
      <c r="G33" s="31">
        <f t="shared" si="0"/>
        <v>1771099</v>
      </c>
      <c r="H33" s="31">
        <f t="shared" si="0"/>
        <v>0</v>
      </c>
      <c r="I33" s="31">
        <f t="shared" si="0"/>
        <v>1950201</v>
      </c>
      <c r="J33" s="31">
        <f t="shared" si="0"/>
        <v>3721300</v>
      </c>
      <c r="K33" s="31">
        <f t="shared" si="0"/>
        <v>255424</v>
      </c>
      <c r="L33" s="31">
        <f t="shared" si="0"/>
        <v>1744951</v>
      </c>
      <c r="M33" s="31">
        <f t="shared" si="0"/>
        <v>1585923</v>
      </c>
      <c r="N33" s="31">
        <f t="shared" si="0"/>
        <v>3586298</v>
      </c>
      <c r="O33" s="31">
        <f t="shared" si="0"/>
        <v>2059719</v>
      </c>
      <c r="P33" s="31">
        <f t="shared" si="0"/>
        <v>1751958</v>
      </c>
      <c r="Q33" s="31">
        <f t="shared" si="0"/>
        <v>1223944</v>
      </c>
      <c r="R33" s="31">
        <f t="shared" si="0"/>
        <v>5035621</v>
      </c>
      <c r="S33" s="31">
        <f t="shared" si="0"/>
        <v>1485675</v>
      </c>
      <c r="T33" s="31">
        <f t="shared" si="0"/>
        <v>1999119</v>
      </c>
      <c r="U33" s="31">
        <f t="shared" si="0"/>
        <v>3012082</v>
      </c>
      <c r="V33" s="31">
        <f t="shared" si="0"/>
        <v>6496876</v>
      </c>
      <c r="W33" s="31">
        <f t="shared" si="0"/>
        <v>18840095</v>
      </c>
      <c r="X33" s="31">
        <f t="shared" si="0"/>
        <v>22625483</v>
      </c>
      <c r="Y33" s="31">
        <f t="shared" si="0"/>
        <v>-3785388</v>
      </c>
      <c r="Z33" s="32">
        <f>+IF(X33&lt;&gt;0,+(Y33/X33)*100,0)</f>
        <v>-16.730639518281222</v>
      </c>
      <c r="AA33" s="29">
        <f>SUM(AA6:AA32)</f>
        <v>22625483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1718939</v>
      </c>
      <c r="D35" s="20"/>
      <c r="E35" s="21">
        <v>935599</v>
      </c>
      <c r="F35" s="22">
        <v>1783598</v>
      </c>
      <c r="G35" s="22">
        <v>110287</v>
      </c>
      <c r="H35" s="22"/>
      <c r="I35" s="22">
        <v>137488</v>
      </c>
      <c r="J35" s="22">
        <v>247775</v>
      </c>
      <c r="K35" s="22">
        <v>170574</v>
      </c>
      <c r="L35" s="22">
        <v>124403</v>
      </c>
      <c r="M35" s="22">
        <v>127095</v>
      </c>
      <c r="N35" s="22">
        <v>422072</v>
      </c>
      <c r="O35" s="22">
        <v>116053</v>
      </c>
      <c r="P35" s="22">
        <v>151709</v>
      </c>
      <c r="Q35" s="22">
        <v>117674</v>
      </c>
      <c r="R35" s="22">
        <v>385436</v>
      </c>
      <c r="S35" s="22">
        <v>117674</v>
      </c>
      <c r="T35" s="22">
        <v>117674</v>
      </c>
      <c r="U35" s="22">
        <v>143656</v>
      </c>
      <c r="V35" s="22">
        <v>379004</v>
      </c>
      <c r="W35" s="22">
        <v>1434287</v>
      </c>
      <c r="X35" s="22">
        <v>1783598</v>
      </c>
      <c r="Y35" s="22">
        <v>-349311</v>
      </c>
      <c r="Z35" s="23">
        <v>-19.584626132121699</v>
      </c>
      <c r="AA35" s="20">
        <v>1783598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20703007</v>
      </c>
      <c r="D37" s="20"/>
      <c r="E37" s="21">
        <v>20883680</v>
      </c>
      <c r="F37" s="22">
        <v>20883680</v>
      </c>
      <c r="G37" s="22">
        <v>2506103</v>
      </c>
      <c r="H37" s="22"/>
      <c r="I37" s="22"/>
      <c r="J37" s="22">
        <v>2506103</v>
      </c>
      <c r="K37" s="22"/>
      <c r="L37" s="22">
        <v>2885133</v>
      </c>
      <c r="M37" s="22">
        <v>1694310</v>
      </c>
      <c r="N37" s="22">
        <v>4579443</v>
      </c>
      <c r="O37" s="22"/>
      <c r="P37" s="22">
        <v>1670598</v>
      </c>
      <c r="Q37" s="22">
        <v>1701516</v>
      </c>
      <c r="R37" s="22">
        <v>3372114</v>
      </c>
      <c r="S37" s="22">
        <v>1361110</v>
      </c>
      <c r="T37" s="22">
        <v>877714</v>
      </c>
      <c r="U37" s="22">
        <v>3785677</v>
      </c>
      <c r="V37" s="22">
        <v>6024501</v>
      </c>
      <c r="W37" s="22">
        <v>16482161</v>
      </c>
      <c r="X37" s="22">
        <v>20883680</v>
      </c>
      <c r="Y37" s="22">
        <v>-4401519</v>
      </c>
      <c r="Z37" s="23">
        <v>-21.076357232058719</v>
      </c>
      <c r="AA37" s="20">
        <v>20883680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-1452676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1090023</v>
      </c>
      <c r="G40" s="22"/>
      <c r="H40" s="22"/>
      <c r="I40" s="22">
        <v>465143</v>
      </c>
      <c r="J40" s="22">
        <v>465143</v>
      </c>
      <c r="K40" s="22"/>
      <c r="L40" s="22"/>
      <c r="M40" s="22">
        <v>208845</v>
      </c>
      <c r="N40" s="22">
        <v>208845</v>
      </c>
      <c r="O40" s="22"/>
      <c r="P40" s="22"/>
      <c r="Q40" s="22"/>
      <c r="R40" s="22"/>
      <c r="S40" s="22">
        <v>1790236</v>
      </c>
      <c r="T40" s="22"/>
      <c r="U40" s="22"/>
      <c r="V40" s="22">
        <v>1790236</v>
      </c>
      <c r="W40" s="22">
        <v>2464224</v>
      </c>
      <c r="X40" s="22">
        <v>1090023</v>
      </c>
      <c r="Y40" s="22">
        <v>1374201</v>
      </c>
      <c r="Z40" s="23">
        <v>126.0708260284416</v>
      </c>
      <c r="AA40" s="20">
        <v>1090023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423617</v>
      </c>
      <c r="D42" s="20"/>
      <c r="E42" s="21">
        <v>1300000</v>
      </c>
      <c r="F42" s="22">
        <v>1420000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537130</v>
      </c>
      <c r="R42" s="22">
        <v>537130</v>
      </c>
      <c r="S42" s="22">
        <v>654759</v>
      </c>
      <c r="T42" s="22"/>
      <c r="U42" s="22"/>
      <c r="V42" s="22">
        <v>654759</v>
      </c>
      <c r="W42" s="22">
        <v>1191889</v>
      </c>
      <c r="X42" s="22">
        <v>1420000</v>
      </c>
      <c r="Y42" s="22">
        <v>-228111</v>
      </c>
      <c r="Z42" s="23">
        <v>-16.064154929577466</v>
      </c>
      <c r="AA42" s="20">
        <v>1420000</v>
      </c>
    </row>
    <row r="43" spans="1:27" x14ac:dyDescent="0.25">
      <c r="A43" s="19" t="s">
        <v>68</v>
      </c>
      <c r="B43" s="15" t="s">
        <v>32</v>
      </c>
      <c r="C43" s="20">
        <v>11535508</v>
      </c>
      <c r="D43" s="20"/>
      <c r="E43" s="21">
        <v>1215094</v>
      </c>
      <c r="F43" s="22">
        <v>1562733</v>
      </c>
      <c r="G43" s="22"/>
      <c r="H43" s="22"/>
      <c r="I43" s="22">
        <v>266381</v>
      </c>
      <c r="J43" s="22">
        <v>266381</v>
      </c>
      <c r="K43" s="22"/>
      <c r="L43" s="22">
        <v>133358</v>
      </c>
      <c r="M43" s="22">
        <v>133650</v>
      </c>
      <c r="N43" s="22">
        <v>267008</v>
      </c>
      <c r="O43" s="22">
        <v>148036</v>
      </c>
      <c r="P43" s="22">
        <v>138316</v>
      </c>
      <c r="Q43" s="22">
        <v>139093</v>
      </c>
      <c r="R43" s="22">
        <v>425445</v>
      </c>
      <c r="S43" s="22">
        <v>134816</v>
      </c>
      <c r="T43" s="22">
        <v>141426</v>
      </c>
      <c r="U43" s="22">
        <v>278186</v>
      </c>
      <c r="V43" s="22">
        <v>554428</v>
      </c>
      <c r="W43" s="22">
        <v>1513262</v>
      </c>
      <c r="X43" s="22">
        <v>1562733</v>
      </c>
      <c r="Y43" s="22">
        <v>-49471</v>
      </c>
      <c r="Z43" s="23">
        <v>-3.1656719350010527</v>
      </c>
      <c r="AA43" s="20">
        <v>1562733</v>
      </c>
    </row>
    <row r="44" spans="1:27" x14ac:dyDescent="0.25">
      <c r="A44" s="19" t="s">
        <v>69</v>
      </c>
      <c r="B44" s="15" t="s">
        <v>32</v>
      </c>
      <c r="C44" s="20">
        <v>4716</v>
      </c>
      <c r="D44" s="20"/>
      <c r="E44" s="21"/>
      <c r="F44" s="22"/>
      <c r="G44" s="22">
        <v>4716</v>
      </c>
      <c r="H44" s="22"/>
      <c r="I44" s="22"/>
      <c r="J44" s="22">
        <v>4716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4716</v>
      </c>
      <c r="X44" s="22"/>
      <c r="Y44" s="22">
        <v>4716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3604824</v>
      </c>
      <c r="D45" s="20"/>
      <c r="E45" s="21">
        <v>2554092</v>
      </c>
      <c r="F45" s="22">
        <v>3491539</v>
      </c>
      <c r="G45" s="22">
        <v>84530</v>
      </c>
      <c r="H45" s="22"/>
      <c r="I45" s="22">
        <v>161601</v>
      </c>
      <c r="J45" s="22">
        <v>246131</v>
      </c>
      <c r="K45" s="22">
        <v>233357</v>
      </c>
      <c r="L45" s="22">
        <v>344712</v>
      </c>
      <c r="M45" s="22">
        <v>120967</v>
      </c>
      <c r="N45" s="22">
        <v>699036</v>
      </c>
      <c r="O45" s="22">
        <v>250670</v>
      </c>
      <c r="P45" s="22">
        <v>110364</v>
      </c>
      <c r="Q45" s="22">
        <v>100948</v>
      </c>
      <c r="R45" s="22">
        <v>461982</v>
      </c>
      <c r="S45" s="22">
        <v>265496</v>
      </c>
      <c r="T45" s="22">
        <v>133739</v>
      </c>
      <c r="U45" s="22">
        <v>202178</v>
      </c>
      <c r="V45" s="22">
        <v>601413</v>
      </c>
      <c r="W45" s="22">
        <v>2008562</v>
      </c>
      <c r="X45" s="22">
        <v>3491539</v>
      </c>
      <c r="Y45" s="22">
        <v>-1482977</v>
      </c>
      <c r="Z45" s="23">
        <v>-42.473447955185378</v>
      </c>
      <c r="AA45" s="20">
        <v>3491539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12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</v>
      </c>
      <c r="Y46" s="22">
        <v>-12</v>
      </c>
      <c r="Z46" s="23">
        <v>-100</v>
      </c>
      <c r="AA46" s="20">
        <v>12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36537935</v>
      </c>
      <c r="D48" s="29">
        <f t="shared" ref="D48:Y48" si="1">SUM(D35:D47)</f>
        <v>0</v>
      </c>
      <c r="E48" s="30">
        <f t="shared" si="1"/>
        <v>26888465</v>
      </c>
      <c r="F48" s="31">
        <f t="shared" si="1"/>
        <v>30231585</v>
      </c>
      <c r="G48" s="31">
        <f t="shared" si="1"/>
        <v>2705636</v>
      </c>
      <c r="H48" s="31">
        <f t="shared" si="1"/>
        <v>0</v>
      </c>
      <c r="I48" s="31">
        <f t="shared" si="1"/>
        <v>1030613</v>
      </c>
      <c r="J48" s="31">
        <f t="shared" si="1"/>
        <v>3736249</v>
      </c>
      <c r="K48" s="31">
        <f t="shared" si="1"/>
        <v>403931</v>
      </c>
      <c r="L48" s="31">
        <f t="shared" si="1"/>
        <v>3487606</v>
      </c>
      <c r="M48" s="31">
        <f t="shared" si="1"/>
        <v>2284867</v>
      </c>
      <c r="N48" s="31">
        <f t="shared" si="1"/>
        <v>6176404</v>
      </c>
      <c r="O48" s="31">
        <f t="shared" si="1"/>
        <v>514759</v>
      </c>
      <c r="P48" s="31">
        <f t="shared" si="1"/>
        <v>2070987</v>
      </c>
      <c r="Q48" s="31">
        <f t="shared" si="1"/>
        <v>2596361</v>
      </c>
      <c r="R48" s="31">
        <f t="shared" si="1"/>
        <v>5182107</v>
      </c>
      <c r="S48" s="31">
        <f t="shared" si="1"/>
        <v>4324091</v>
      </c>
      <c r="T48" s="31">
        <f t="shared" si="1"/>
        <v>1270553</v>
      </c>
      <c r="U48" s="31">
        <f t="shared" si="1"/>
        <v>4409697</v>
      </c>
      <c r="V48" s="31">
        <f t="shared" si="1"/>
        <v>10004341</v>
      </c>
      <c r="W48" s="31">
        <f t="shared" si="1"/>
        <v>25099101</v>
      </c>
      <c r="X48" s="31">
        <f t="shared" si="1"/>
        <v>30231585</v>
      </c>
      <c r="Y48" s="31">
        <f t="shared" si="1"/>
        <v>-5132484</v>
      </c>
      <c r="Z48" s="32">
        <f>+IF(X48&lt;&gt;0,+(Y48/X48)*100,0)</f>
        <v>-16.977224316885799</v>
      </c>
      <c r="AA48" s="29">
        <f>SUM(AA35:AA47)</f>
        <v>30231585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-19720896</v>
      </c>
      <c r="D49" s="39">
        <f t="shared" si="2"/>
        <v>0</v>
      </c>
      <c r="E49" s="40">
        <f t="shared" si="2"/>
        <v>-5020813</v>
      </c>
      <c r="F49" s="41">
        <f t="shared" si="2"/>
        <v>-7606102</v>
      </c>
      <c r="G49" s="41">
        <f t="shared" si="2"/>
        <v>-934537</v>
      </c>
      <c r="H49" s="41">
        <f t="shared" si="2"/>
        <v>0</v>
      </c>
      <c r="I49" s="41">
        <f t="shared" si="2"/>
        <v>919588</v>
      </c>
      <c r="J49" s="41">
        <f t="shared" si="2"/>
        <v>-14949</v>
      </c>
      <c r="K49" s="41">
        <f t="shared" si="2"/>
        <v>-148507</v>
      </c>
      <c r="L49" s="41">
        <f t="shared" si="2"/>
        <v>-1742655</v>
      </c>
      <c r="M49" s="41">
        <f t="shared" si="2"/>
        <v>-698944</v>
      </c>
      <c r="N49" s="41">
        <f t="shared" si="2"/>
        <v>-2590106</v>
      </c>
      <c r="O49" s="41">
        <f t="shared" si="2"/>
        <v>1544960</v>
      </c>
      <c r="P49" s="41">
        <f t="shared" si="2"/>
        <v>-319029</v>
      </c>
      <c r="Q49" s="41">
        <f t="shared" si="2"/>
        <v>-1372417</v>
      </c>
      <c r="R49" s="41">
        <f t="shared" si="2"/>
        <v>-146486</v>
      </c>
      <c r="S49" s="41">
        <f t="shared" si="2"/>
        <v>-2838416</v>
      </c>
      <c r="T49" s="41">
        <f t="shared" si="2"/>
        <v>728566</v>
      </c>
      <c r="U49" s="41">
        <f t="shared" si="2"/>
        <v>-1397615</v>
      </c>
      <c r="V49" s="41">
        <f t="shared" si="2"/>
        <v>-3507465</v>
      </c>
      <c r="W49" s="41">
        <f t="shared" si="2"/>
        <v>-6259006</v>
      </c>
      <c r="X49" s="41">
        <f t="shared" si="2"/>
        <v>-7606102</v>
      </c>
      <c r="Y49" s="41">
        <f t="shared" si="2"/>
        <v>1347096</v>
      </c>
      <c r="Z49" s="42">
        <f>+IF(X49&lt;&gt;0,+(Y49/X49)*100,0)</f>
        <v>-17.710727518510797</v>
      </c>
      <c r="AA49" s="39">
        <f>+AA33-AA48</f>
        <v>-7606102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-19720896</v>
      </c>
      <c r="D52" s="48">
        <f t="shared" si="3"/>
        <v>0</v>
      </c>
      <c r="E52" s="49">
        <f t="shared" si="3"/>
        <v>-5020813</v>
      </c>
      <c r="F52" s="50">
        <f t="shared" si="3"/>
        <v>-7606102</v>
      </c>
      <c r="G52" s="50">
        <f t="shared" si="3"/>
        <v>-934537</v>
      </c>
      <c r="H52" s="50">
        <f t="shared" si="3"/>
        <v>0</v>
      </c>
      <c r="I52" s="50">
        <f t="shared" si="3"/>
        <v>919588</v>
      </c>
      <c r="J52" s="50">
        <f t="shared" si="3"/>
        <v>-14949</v>
      </c>
      <c r="K52" s="50">
        <f t="shared" si="3"/>
        <v>-148507</v>
      </c>
      <c r="L52" s="50">
        <f t="shared" si="3"/>
        <v>-1742655</v>
      </c>
      <c r="M52" s="50">
        <f t="shared" si="3"/>
        <v>-698944</v>
      </c>
      <c r="N52" s="50">
        <f t="shared" si="3"/>
        <v>-2590106</v>
      </c>
      <c r="O52" s="50">
        <f t="shared" si="3"/>
        <v>1544960</v>
      </c>
      <c r="P52" s="50">
        <f t="shared" si="3"/>
        <v>-319029</v>
      </c>
      <c r="Q52" s="50">
        <f t="shared" si="3"/>
        <v>-1372417</v>
      </c>
      <c r="R52" s="50">
        <f t="shared" si="3"/>
        <v>-146486</v>
      </c>
      <c r="S52" s="50">
        <f t="shared" si="3"/>
        <v>-2838416</v>
      </c>
      <c r="T52" s="50">
        <f t="shared" si="3"/>
        <v>728566</v>
      </c>
      <c r="U52" s="50">
        <f t="shared" si="3"/>
        <v>-1397615</v>
      </c>
      <c r="V52" s="50">
        <f t="shared" si="3"/>
        <v>-3507465</v>
      </c>
      <c r="W52" s="50">
        <f t="shared" si="3"/>
        <v>-6259006</v>
      </c>
      <c r="X52" s="50">
        <f t="shared" si="3"/>
        <v>-7606102</v>
      </c>
      <c r="Y52" s="50">
        <f t="shared" si="3"/>
        <v>1347096</v>
      </c>
      <c r="Z52" s="51">
        <f>+IF(X52&lt;&gt;0,+(Y52/X52)*100,0)</f>
        <v>-17.710727518510797</v>
      </c>
      <c r="AA52" s="48">
        <f>SUM(AA49:AA51)</f>
        <v>-7606102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-19720896</v>
      </c>
      <c r="D54" s="54">
        <f>+D52-D53</f>
        <v>0</v>
      </c>
      <c r="E54" s="55">
        <f t="shared" si="4"/>
        <v>-5020813</v>
      </c>
      <c r="F54" s="56">
        <f t="shared" si="4"/>
        <v>-7606102</v>
      </c>
      <c r="G54" s="56">
        <f t="shared" si="4"/>
        <v>-934537</v>
      </c>
      <c r="H54" s="56">
        <f t="shared" si="4"/>
        <v>0</v>
      </c>
      <c r="I54" s="56">
        <f t="shared" si="4"/>
        <v>919588</v>
      </c>
      <c r="J54" s="56">
        <f t="shared" si="4"/>
        <v>-14949</v>
      </c>
      <c r="K54" s="56">
        <f t="shared" si="4"/>
        <v>-148507</v>
      </c>
      <c r="L54" s="56">
        <f t="shared" si="4"/>
        <v>-1742655</v>
      </c>
      <c r="M54" s="56">
        <f t="shared" si="4"/>
        <v>-698944</v>
      </c>
      <c r="N54" s="56">
        <f t="shared" si="4"/>
        <v>-2590106</v>
      </c>
      <c r="O54" s="56">
        <f t="shared" si="4"/>
        <v>1544960</v>
      </c>
      <c r="P54" s="56">
        <f t="shared" si="4"/>
        <v>-319029</v>
      </c>
      <c r="Q54" s="56">
        <f t="shared" si="4"/>
        <v>-1372417</v>
      </c>
      <c r="R54" s="56">
        <f t="shared" si="4"/>
        <v>-146486</v>
      </c>
      <c r="S54" s="56">
        <f t="shared" si="4"/>
        <v>-2838416</v>
      </c>
      <c r="T54" s="56">
        <f t="shared" si="4"/>
        <v>728566</v>
      </c>
      <c r="U54" s="56">
        <f t="shared" si="4"/>
        <v>-1397615</v>
      </c>
      <c r="V54" s="56">
        <f t="shared" si="4"/>
        <v>-3507465</v>
      </c>
      <c r="W54" s="56">
        <f t="shared" si="4"/>
        <v>-6259006</v>
      </c>
      <c r="X54" s="56">
        <f t="shared" si="4"/>
        <v>-7606102</v>
      </c>
      <c r="Y54" s="56">
        <f t="shared" si="4"/>
        <v>1347096</v>
      </c>
      <c r="Z54" s="57">
        <f>+IF(X54&lt;&gt;0,+(Y54/X54)*100,0)</f>
        <v>-17.710727518510797</v>
      </c>
      <c r="AA54" s="54">
        <f>+AA52-AA53</f>
        <v>-7606102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-19720896</v>
      </c>
      <c r="D57" s="48">
        <f>SUM(D54:D56)</f>
        <v>0</v>
      </c>
      <c r="E57" s="49">
        <f t="shared" si="5"/>
        <v>-5020813</v>
      </c>
      <c r="F57" s="50">
        <f t="shared" si="5"/>
        <v>-7606102</v>
      </c>
      <c r="G57" s="50">
        <f t="shared" si="5"/>
        <v>-934537</v>
      </c>
      <c r="H57" s="50">
        <f t="shared" si="5"/>
        <v>0</v>
      </c>
      <c r="I57" s="50">
        <f t="shared" si="5"/>
        <v>919588</v>
      </c>
      <c r="J57" s="50">
        <f t="shared" si="5"/>
        <v>-14949</v>
      </c>
      <c r="K57" s="50">
        <f t="shared" si="5"/>
        <v>-148507</v>
      </c>
      <c r="L57" s="50">
        <f t="shared" si="5"/>
        <v>-1742655</v>
      </c>
      <c r="M57" s="50">
        <f t="shared" si="5"/>
        <v>-698944</v>
      </c>
      <c r="N57" s="50">
        <f t="shared" si="5"/>
        <v>-2590106</v>
      </c>
      <c r="O57" s="50">
        <f t="shared" si="5"/>
        <v>1544960</v>
      </c>
      <c r="P57" s="50">
        <f t="shared" si="5"/>
        <v>-319029</v>
      </c>
      <c r="Q57" s="50">
        <f t="shared" si="5"/>
        <v>-1372417</v>
      </c>
      <c r="R57" s="50">
        <f t="shared" si="5"/>
        <v>-146486</v>
      </c>
      <c r="S57" s="50">
        <f t="shared" si="5"/>
        <v>-2838416</v>
      </c>
      <c r="T57" s="50">
        <f t="shared" si="5"/>
        <v>728566</v>
      </c>
      <c r="U57" s="50">
        <f t="shared" si="5"/>
        <v>-1397615</v>
      </c>
      <c r="V57" s="50">
        <f t="shared" si="5"/>
        <v>-3507465</v>
      </c>
      <c r="W57" s="50">
        <f t="shared" si="5"/>
        <v>-6259006</v>
      </c>
      <c r="X57" s="50">
        <f t="shared" si="5"/>
        <v>-7606102</v>
      </c>
      <c r="Y57" s="50">
        <f t="shared" si="5"/>
        <v>1347096</v>
      </c>
      <c r="Z57" s="51">
        <f>+IF(X57&lt;&gt;0,+(Y57/X57)*100,0)</f>
        <v>-17.710727518510797</v>
      </c>
      <c r="AA57" s="48">
        <f>SUM(AA54:AA56)</f>
        <v>-7606102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-19720896</v>
      </c>
      <c r="D60" s="65">
        <f>SUM(D57:D59)</f>
        <v>0</v>
      </c>
      <c r="E60" s="66">
        <f t="shared" si="6"/>
        <v>-5020813</v>
      </c>
      <c r="F60" s="67">
        <f t="shared" si="6"/>
        <v>-7606102</v>
      </c>
      <c r="G60" s="67">
        <f t="shared" si="6"/>
        <v>-934537</v>
      </c>
      <c r="H60" s="67">
        <f t="shared" si="6"/>
        <v>0</v>
      </c>
      <c r="I60" s="67">
        <f t="shared" si="6"/>
        <v>919588</v>
      </c>
      <c r="J60" s="67">
        <f t="shared" si="6"/>
        <v>-14949</v>
      </c>
      <c r="K60" s="67">
        <f t="shared" si="6"/>
        <v>-148507</v>
      </c>
      <c r="L60" s="67">
        <f t="shared" si="6"/>
        <v>-1742655</v>
      </c>
      <c r="M60" s="67">
        <f t="shared" si="6"/>
        <v>-698944</v>
      </c>
      <c r="N60" s="67">
        <f t="shared" si="6"/>
        <v>-2590106</v>
      </c>
      <c r="O60" s="67">
        <f t="shared" si="6"/>
        <v>1544960</v>
      </c>
      <c r="P60" s="67">
        <f t="shared" si="6"/>
        <v>-319029</v>
      </c>
      <c r="Q60" s="67">
        <f t="shared" si="6"/>
        <v>-1372417</v>
      </c>
      <c r="R60" s="67">
        <f t="shared" si="6"/>
        <v>-146486</v>
      </c>
      <c r="S60" s="67">
        <f t="shared" si="6"/>
        <v>-2838416</v>
      </c>
      <c r="T60" s="67">
        <f t="shared" si="6"/>
        <v>728566</v>
      </c>
      <c r="U60" s="67">
        <f t="shared" si="6"/>
        <v>-1397615</v>
      </c>
      <c r="V60" s="67">
        <f t="shared" si="6"/>
        <v>-3507465</v>
      </c>
      <c r="W60" s="67">
        <f t="shared" si="6"/>
        <v>-6259006</v>
      </c>
      <c r="X60" s="67">
        <f t="shared" si="6"/>
        <v>-7606102</v>
      </c>
      <c r="Y60" s="67">
        <f t="shared" si="6"/>
        <v>1347096</v>
      </c>
      <c r="Z60" s="68">
        <f>+IF(X60&lt;&gt;0,+(Y60/X60)*100,0)</f>
        <v>-17.710727518510797</v>
      </c>
      <c r="AA60" s="65">
        <f>SUM(AA57:AA59)</f>
        <v>-7606102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55765832</v>
      </c>
      <c r="D6" s="20"/>
      <c r="E6" s="21">
        <v>62647369</v>
      </c>
      <c r="F6" s="22">
        <v>65220684</v>
      </c>
      <c r="G6" s="22">
        <v>5989116</v>
      </c>
      <c r="H6" s="22"/>
      <c r="I6" s="22">
        <v>5876833</v>
      </c>
      <c r="J6" s="22">
        <v>11865949</v>
      </c>
      <c r="K6" s="22">
        <v>5343284</v>
      </c>
      <c r="L6" s="22">
        <v>5440822</v>
      </c>
      <c r="M6" s="22">
        <v>3833671</v>
      </c>
      <c r="N6" s="22">
        <v>14617777</v>
      </c>
      <c r="O6" s="22">
        <v>5317612</v>
      </c>
      <c r="P6" s="22">
        <v>4805260</v>
      </c>
      <c r="Q6" s="22">
        <v>4138325</v>
      </c>
      <c r="R6" s="22">
        <v>14261197</v>
      </c>
      <c r="S6" s="22">
        <v>5278656</v>
      </c>
      <c r="T6" s="22">
        <v>5367453</v>
      </c>
      <c r="U6" s="22">
        <v>6160564</v>
      </c>
      <c r="V6" s="22">
        <v>16806673</v>
      </c>
      <c r="W6" s="22">
        <v>57551596</v>
      </c>
      <c r="X6" s="22">
        <v>65220684</v>
      </c>
      <c r="Y6" s="22">
        <v>-7669088</v>
      </c>
      <c r="Z6" s="23">
        <v>-11.758674594703729</v>
      </c>
      <c r="AA6" s="20">
        <v>65220684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1297220</v>
      </c>
      <c r="D13" s="20"/>
      <c r="E13" s="21">
        <v>1158419</v>
      </c>
      <c r="F13" s="22">
        <v>2009627</v>
      </c>
      <c r="G13" s="22">
        <v>158925</v>
      </c>
      <c r="H13" s="22"/>
      <c r="I13" s="22">
        <v>149762</v>
      </c>
      <c r="J13" s="22">
        <v>308687</v>
      </c>
      <c r="K13" s="22">
        <v>147510</v>
      </c>
      <c r="L13" s="22">
        <v>123085</v>
      </c>
      <c r="M13" s="22">
        <v>168237</v>
      </c>
      <c r="N13" s="22">
        <v>438832</v>
      </c>
      <c r="O13" s="22">
        <v>166930</v>
      </c>
      <c r="P13" s="22">
        <v>75476</v>
      </c>
      <c r="Q13" s="22">
        <v>123508</v>
      </c>
      <c r="R13" s="22">
        <v>365914</v>
      </c>
      <c r="S13" s="22">
        <v>164027</v>
      </c>
      <c r="T13" s="22">
        <v>258972</v>
      </c>
      <c r="U13" s="22">
        <v>194378</v>
      </c>
      <c r="V13" s="22">
        <v>617377</v>
      </c>
      <c r="W13" s="22">
        <v>1730810</v>
      </c>
      <c r="X13" s="22">
        <v>2009627</v>
      </c>
      <c r="Y13" s="22">
        <v>-278817</v>
      </c>
      <c r="Z13" s="23">
        <v>-13.874067177640429</v>
      </c>
      <c r="AA13" s="20">
        <v>2009627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38110747</v>
      </c>
      <c r="F26" s="22">
        <v>38110747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165519</v>
      </c>
      <c r="V26" s="22">
        <v>165519</v>
      </c>
      <c r="W26" s="22">
        <v>165519</v>
      </c>
      <c r="X26" s="22">
        <v>38110747</v>
      </c>
      <c r="Y26" s="22">
        <v>-37945228</v>
      </c>
      <c r="Z26" s="23">
        <v>-99.565689436630564</v>
      </c>
      <c r="AA26" s="20">
        <v>38110747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1364572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58427624</v>
      </c>
      <c r="D33" s="29">
        <f t="shared" ref="D33:Y33" si="0">SUM(D6:D32)</f>
        <v>0</v>
      </c>
      <c r="E33" s="30">
        <f t="shared" si="0"/>
        <v>101916535</v>
      </c>
      <c r="F33" s="31">
        <f t="shared" si="0"/>
        <v>105341058</v>
      </c>
      <c r="G33" s="31">
        <f t="shared" si="0"/>
        <v>6148041</v>
      </c>
      <c r="H33" s="31">
        <f t="shared" si="0"/>
        <v>0</v>
      </c>
      <c r="I33" s="31">
        <f t="shared" si="0"/>
        <v>6026595</v>
      </c>
      <c r="J33" s="31">
        <f t="shared" si="0"/>
        <v>12174636</v>
      </c>
      <c r="K33" s="31">
        <f t="shared" si="0"/>
        <v>5490794</v>
      </c>
      <c r="L33" s="31">
        <f t="shared" si="0"/>
        <v>5563907</v>
      </c>
      <c r="M33" s="31">
        <f t="shared" si="0"/>
        <v>4001908</v>
      </c>
      <c r="N33" s="31">
        <f t="shared" si="0"/>
        <v>15056609</v>
      </c>
      <c r="O33" s="31">
        <f t="shared" si="0"/>
        <v>5484542</v>
      </c>
      <c r="P33" s="31">
        <f t="shared" si="0"/>
        <v>4880736</v>
      </c>
      <c r="Q33" s="31">
        <f t="shared" si="0"/>
        <v>4261833</v>
      </c>
      <c r="R33" s="31">
        <f t="shared" si="0"/>
        <v>14627111</v>
      </c>
      <c r="S33" s="31">
        <f t="shared" si="0"/>
        <v>5442683</v>
      </c>
      <c r="T33" s="31">
        <f t="shared" si="0"/>
        <v>5626425</v>
      </c>
      <c r="U33" s="31">
        <f t="shared" si="0"/>
        <v>6520461</v>
      </c>
      <c r="V33" s="31">
        <f t="shared" si="0"/>
        <v>17589569</v>
      </c>
      <c r="W33" s="31">
        <f t="shared" si="0"/>
        <v>59447925</v>
      </c>
      <c r="X33" s="31">
        <f t="shared" si="0"/>
        <v>105341058</v>
      </c>
      <c r="Y33" s="31">
        <f t="shared" si="0"/>
        <v>-45893133</v>
      </c>
      <c r="Z33" s="32">
        <f>+IF(X33&lt;&gt;0,+(Y33/X33)*100,0)</f>
        <v>-43.566235114137548</v>
      </c>
      <c r="AA33" s="29">
        <f>SUM(AA6:AA32)</f>
        <v>105341058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7988489</v>
      </c>
      <c r="D35" s="20"/>
      <c r="E35" s="21">
        <v>9546109</v>
      </c>
      <c r="F35" s="22">
        <v>8590620</v>
      </c>
      <c r="G35" s="22">
        <v>562847</v>
      </c>
      <c r="H35" s="22"/>
      <c r="I35" s="22">
        <v>550502</v>
      </c>
      <c r="J35" s="22">
        <v>1113349</v>
      </c>
      <c r="K35" s="22">
        <v>658625</v>
      </c>
      <c r="L35" s="22">
        <v>1178941</v>
      </c>
      <c r="M35" s="22"/>
      <c r="N35" s="22">
        <v>1837566</v>
      </c>
      <c r="O35" s="22">
        <v>651021</v>
      </c>
      <c r="P35" s="22">
        <v>602910</v>
      </c>
      <c r="Q35" s="22">
        <v>608207</v>
      </c>
      <c r="R35" s="22">
        <v>1862138</v>
      </c>
      <c r="S35" s="22">
        <v>602549</v>
      </c>
      <c r="T35" s="22">
        <v>611254</v>
      </c>
      <c r="U35" s="22">
        <v>798436</v>
      </c>
      <c r="V35" s="22">
        <v>2012239</v>
      </c>
      <c r="W35" s="22">
        <v>6825292</v>
      </c>
      <c r="X35" s="22">
        <v>8590620</v>
      </c>
      <c r="Y35" s="22">
        <v>-1765328</v>
      </c>
      <c r="Z35" s="23">
        <v>-20.549483040804972</v>
      </c>
      <c r="AA35" s="20">
        <v>8590620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48678878</v>
      </c>
      <c r="D37" s="20"/>
      <c r="E37" s="21">
        <v>55383367</v>
      </c>
      <c r="F37" s="22">
        <v>69007720</v>
      </c>
      <c r="G37" s="22">
        <v>896718</v>
      </c>
      <c r="H37" s="22"/>
      <c r="I37" s="22">
        <v>7527778</v>
      </c>
      <c r="J37" s="22">
        <v>8424496</v>
      </c>
      <c r="K37" s="22">
        <v>7845893</v>
      </c>
      <c r="L37" s="22">
        <v>6449148</v>
      </c>
      <c r="M37" s="22">
        <v>4424272</v>
      </c>
      <c r="N37" s="22">
        <v>18719313</v>
      </c>
      <c r="O37" s="22">
        <v>2471456</v>
      </c>
      <c r="P37" s="22">
        <v>4073193</v>
      </c>
      <c r="Q37" s="22">
        <v>4219427</v>
      </c>
      <c r="R37" s="22">
        <v>10764076</v>
      </c>
      <c r="S37" s="22">
        <v>3594476</v>
      </c>
      <c r="T37" s="22">
        <v>1407332</v>
      </c>
      <c r="U37" s="22">
        <v>9806017</v>
      </c>
      <c r="V37" s="22">
        <v>14807825</v>
      </c>
      <c r="W37" s="22">
        <v>52715710</v>
      </c>
      <c r="X37" s="22">
        <v>69007720</v>
      </c>
      <c r="Y37" s="22">
        <v>-16292010</v>
      </c>
      <c r="Z37" s="23">
        <v>-23.608967228594135</v>
      </c>
      <c r="AA37" s="20">
        <v>69007720</v>
      </c>
    </row>
    <row r="38" spans="1:27" x14ac:dyDescent="0.25">
      <c r="A38" s="19" t="s">
        <v>64</v>
      </c>
      <c r="B38" s="15" t="s">
        <v>32</v>
      </c>
      <c r="C38" s="20">
        <v>3416925</v>
      </c>
      <c r="D38" s="20"/>
      <c r="E38" s="21">
        <v>5620958</v>
      </c>
      <c r="F38" s="22">
        <v>4091392</v>
      </c>
      <c r="G38" s="22">
        <v>119883</v>
      </c>
      <c r="H38" s="22"/>
      <c r="I38" s="22">
        <v>63681</v>
      </c>
      <c r="J38" s="22">
        <v>183564</v>
      </c>
      <c r="K38" s="22">
        <v>50973</v>
      </c>
      <c r="L38" s="22">
        <v>36073</v>
      </c>
      <c r="M38" s="22">
        <v>46184</v>
      </c>
      <c r="N38" s="22">
        <v>133230</v>
      </c>
      <c r="O38" s="22">
        <v>238393</v>
      </c>
      <c r="P38" s="22">
        <v>209712</v>
      </c>
      <c r="Q38" s="22">
        <v>195973</v>
      </c>
      <c r="R38" s="22">
        <v>644078</v>
      </c>
      <c r="S38" s="22">
        <v>385631</v>
      </c>
      <c r="T38" s="22">
        <v>195777</v>
      </c>
      <c r="U38" s="22">
        <v>215093</v>
      </c>
      <c r="V38" s="22">
        <v>796501</v>
      </c>
      <c r="W38" s="22">
        <v>1757373</v>
      </c>
      <c r="X38" s="22">
        <v>4091392</v>
      </c>
      <c r="Y38" s="22">
        <v>-2334019</v>
      </c>
      <c r="Z38" s="23">
        <v>-57.04706368883744</v>
      </c>
      <c r="AA38" s="20">
        <v>4091392</v>
      </c>
    </row>
    <row r="39" spans="1:27" x14ac:dyDescent="0.25">
      <c r="A39" s="19" t="s">
        <v>65</v>
      </c>
      <c r="B39" s="15" t="s">
        <v>32</v>
      </c>
      <c r="C39" s="20">
        <v>2733361</v>
      </c>
      <c r="D39" s="20"/>
      <c r="E39" s="21">
        <v>9870585</v>
      </c>
      <c r="F39" s="22">
        <v>5370030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5370030</v>
      </c>
      <c r="Y39" s="22">
        <v>-5370030</v>
      </c>
      <c r="Z39" s="23">
        <v>-100</v>
      </c>
      <c r="AA39" s="20">
        <v>5370030</v>
      </c>
    </row>
    <row r="40" spans="1:27" x14ac:dyDescent="0.25">
      <c r="A40" s="19" t="s">
        <v>66</v>
      </c>
      <c r="B40" s="15" t="s">
        <v>32</v>
      </c>
      <c r="C40" s="20">
        <v>1628715</v>
      </c>
      <c r="D40" s="20"/>
      <c r="E40" s="21">
        <v>1926729</v>
      </c>
      <c r="F40" s="22">
        <v>1710160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1710160</v>
      </c>
      <c r="Y40" s="22">
        <v>-1710160</v>
      </c>
      <c r="Z40" s="23">
        <v>-100</v>
      </c>
      <c r="AA40" s="20">
        <v>1710160</v>
      </c>
    </row>
    <row r="41" spans="1:27" x14ac:dyDescent="0.25">
      <c r="A41" s="19" t="s">
        <v>40</v>
      </c>
      <c r="B41" s="15" t="s">
        <v>32</v>
      </c>
      <c r="C41" s="20">
        <v>2365779</v>
      </c>
      <c r="D41" s="20"/>
      <c r="E41" s="21">
        <v>2825133</v>
      </c>
      <c r="F41" s="22">
        <v>2596001</v>
      </c>
      <c r="G41" s="22"/>
      <c r="H41" s="22"/>
      <c r="I41" s="22">
        <v>83474</v>
      </c>
      <c r="J41" s="22">
        <v>83474</v>
      </c>
      <c r="K41" s="22"/>
      <c r="L41" s="22"/>
      <c r="M41" s="22"/>
      <c r="N41" s="22"/>
      <c r="O41" s="22"/>
      <c r="P41" s="22"/>
      <c r="Q41" s="22">
        <v>35306</v>
      </c>
      <c r="R41" s="22">
        <v>35306</v>
      </c>
      <c r="S41" s="22"/>
      <c r="T41" s="22"/>
      <c r="U41" s="22"/>
      <c r="V41" s="22"/>
      <c r="W41" s="22">
        <v>118780</v>
      </c>
      <c r="X41" s="22">
        <v>2596001</v>
      </c>
      <c r="Y41" s="22">
        <v>-2477221</v>
      </c>
      <c r="Z41" s="23">
        <v>-95.42450099210285</v>
      </c>
      <c r="AA41" s="20">
        <v>2596001</v>
      </c>
    </row>
    <row r="42" spans="1:27" x14ac:dyDescent="0.25">
      <c r="A42" s="19" t="s">
        <v>67</v>
      </c>
      <c r="B42" s="15" t="s">
        <v>32</v>
      </c>
      <c r="C42" s="20">
        <v>1450108</v>
      </c>
      <c r="D42" s="20"/>
      <c r="E42" s="21">
        <v>2937235</v>
      </c>
      <c r="F42" s="22">
        <v>3004408</v>
      </c>
      <c r="G42" s="22"/>
      <c r="H42" s="22"/>
      <c r="I42" s="22">
        <v>101730</v>
      </c>
      <c r="J42" s="22">
        <v>101730</v>
      </c>
      <c r="K42" s="22"/>
      <c r="L42" s="22">
        <v>19490</v>
      </c>
      <c r="M42" s="22"/>
      <c r="N42" s="22">
        <v>19490</v>
      </c>
      <c r="O42" s="22">
        <v>130683</v>
      </c>
      <c r="P42" s="22">
        <v>32300</v>
      </c>
      <c r="Q42" s="22">
        <v>30493</v>
      </c>
      <c r="R42" s="22">
        <v>193476</v>
      </c>
      <c r="S42" s="22">
        <v>192355</v>
      </c>
      <c r="T42" s="22">
        <v>404484</v>
      </c>
      <c r="U42" s="22">
        <v>128263</v>
      </c>
      <c r="V42" s="22">
        <v>725102</v>
      </c>
      <c r="W42" s="22">
        <v>1039798</v>
      </c>
      <c r="X42" s="22">
        <v>3004408</v>
      </c>
      <c r="Y42" s="22">
        <v>-1964610</v>
      </c>
      <c r="Z42" s="23">
        <v>-65.390918943099607</v>
      </c>
      <c r="AA42" s="20">
        <v>3004408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1050000</v>
      </c>
      <c r="F44" s="22">
        <v>4000000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4000000</v>
      </c>
      <c r="Y44" s="22">
        <v>-4000000</v>
      </c>
      <c r="Z44" s="23">
        <v>-100</v>
      </c>
      <c r="AA44" s="20">
        <v>4000000</v>
      </c>
    </row>
    <row r="45" spans="1:27" x14ac:dyDescent="0.25">
      <c r="A45" s="19" t="s">
        <v>70</v>
      </c>
      <c r="B45" s="15" t="s">
        <v>32</v>
      </c>
      <c r="C45" s="20">
        <v>781401</v>
      </c>
      <c r="D45" s="20"/>
      <c r="E45" s="21">
        <v>1650634</v>
      </c>
      <c r="F45" s="22">
        <v>1112593</v>
      </c>
      <c r="G45" s="22">
        <v>12851</v>
      </c>
      <c r="H45" s="22"/>
      <c r="I45" s="22">
        <v>53806</v>
      </c>
      <c r="J45" s="22">
        <v>66657</v>
      </c>
      <c r="K45" s="22">
        <v>75391</v>
      </c>
      <c r="L45" s="22">
        <v>35021</v>
      </c>
      <c r="M45" s="22">
        <v>19775</v>
      </c>
      <c r="N45" s="22">
        <v>130187</v>
      </c>
      <c r="O45" s="22">
        <v>1836</v>
      </c>
      <c r="P45" s="22">
        <v>37628</v>
      </c>
      <c r="Q45" s="22">
        <v>9049</v>
      </c>
      <c r="R45" s="22">
        <v>48513</v>
      </c>
      <c r="S45" s="22">
        <v>84876</v>
      </c>
      <c r="T45" s="22">
        <v>119902</v>
      </c>
      <c r="U45" s="22">
        <v>10059</v>
      </c>
      <c r="V45" s="22">
        <v>214837</v>
      </c>
      <c r="W45" s="22">
        <v>460194</v>
      </c>
      <c r="X45" s="22">
        <v>1112593</v>
      </c>
      <c r="Y45" s="22">
        <v>-652399</v>
      </c>
      <c r="Z45" s="23">
        <v>-58.637704892984225</v>
      </c>
      <c r="AA45" s="20">
        <v>1112593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69043656</v>
      </c>
      <c r="D48" s="29">
        <f t="shared" ref="D48:Y48" si="1">SUM(D35:D47)</f>
        <v>0</v>
      </c>
      <c r="E48" s="30">
        <f t="shared" si="1"/>
        <v>90810750</v>
      </c>
      <c r="F48" s="31">
        <f t="shared" si="1"/>
        <v>99782924</v>
      </c>
      <c r="G48" s="31">
        <f t="shared" si="1"/>
        <v>1592299</v>
      </c>
      <c r="H48" s="31">
        <f t="shared" si="1"/>
        <v>0</v>
      </c>
      <c r="I48" s="31">
        <f t="shared" si="1"/>
        <v>8380971</v>
      </c>
      <c r="J48" s="31">
        <f t="shared" si="1"/>
        <v>9973270</v>
      </c>
      <c r="K48" s="31">
        <f t="shared" si="1"/>
        <v>8630882</v>
      </c>
      <c r="L48" s="31">
        <f t="shared" si="1"/>
        <v>7718673</v>
      </c>
      <c r="M48" s="31">
        <f t="shared" si="1"/>
        <v>4490231</v>
      </c>
      <c r="N48" s="31">
        <f t="shared" si="1"/>
        <v>20839786</v>
      </c>
      <c r="O48" s="31">
        <f t="shared" si="1"/>
        <v>3493389</v>
      </c>
      <c r="P48" s="31">
        <f t="shared" si="1"/>
        <v>4955743</v>
      </c>
      <c r="Q48" s="31">
        <f t="shared" si="1"/>
        <v>5098455</v>
      </c>
      <c r="R48" s="31">
        <f t="shared" si="1"/>
        <v>13547587</v>
      </c>
      <c r="S48" s="31">
        <f t="shared" si="1"/>
        <v>4859887</v>
      </c>
      <c r="T48" s="31">
        <f t="shared" si="1"/>
        <v>2738749</v>
      </c>
      <c r="U48" s="31">
        <f t="shared" si="1"/>
        <v>10957868</v>
      </c>
      <c r="V48" s="31">
        <f t="shared" si="1"/>
        <v>18556504</v>
      </c>
      <c r="W48" s="31">
        <f t="shared" si="1"/>
        <v>62917147</v>
      </c>
      <c r="X48" s="31">
        <f t="shared" si="1"/>
        <v>99782924</v>
      </c>
      <c r="Y48" s="31">
        <f t="shared" si="1"/>
        <v>-36865777</v>
      </c>
      <c r="Z48" s="32">
        <f>+IF(X48&lt;&gt;0,+(Y48/X48)*100,0)</f>
        <v>-36.945977850879572</v>
      </c>
      <c r="AA48" s="29">
        <f>SUM(AA35:AA47)</f>
        <v>99782924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-10616032</v>
      </c>
      <c r="D49" s="39">
        <f t="shared" si="2"/>
        <v>0</v>
      </c>
      <c r="E49" s="40">
        <f t="shared" si="2"/>
        <v>11105785</v>
      </c>
      <c r="F49" s="41">
        <f t="shared" si="2"/>
        <v>5558134</v>
      </c>
      <c r="G49" s="41">
        <f t="shared" si="2"/>
        <v>4555742</v>
      </c>
      <c r="H49" s="41">
        <f t="shared" si="2"/>
        <v>0</v>
      </c>
      <c r="I49" s="41">
        <f t="shared" si="2"/>
        <v>-2354376</v>
      </c>
      <c r="J49" s="41">
        <f t="shared" si="2"/>
        <v>2201366</v>
      </c>
      <c r="K49" s="41">
        <f t="shared" si="2"/>
        <v>-3140088</v>
      </c>
      <c r="L49" s="41">
        <f t="shared" si="2"/>
        <v>-2154766</v>
      </c>
      <c r="M49" s="41">
        <f t="shared" si="2"/>
        <v>-488323</v>
      </c>
      <c r="N49" s="41">
        <f t="shared" si="2"/>
        <v>-5783177</v>
      </c>
      <c r="O49" s="41">
        <f t="shared" si="2"/>
        <v>1991153</v>
      </c>
      <c r="P49" s="41">
        <f t="shared" si="2"/>
        <v>-75007</v>
      </c>
      <c r="Q49" s="41">
        <f t="shared" si="2"/>
        <v>-836622</v>
      </c>
      <c r="R49" s="41">
        <f t="shared" si="2"/>
        <v>1079524</v>
      </c>
      <c r="S49" s="41">
        <f t="shared" si="2"/>
        <v>582796</v>
      </c>
      <c r="T49" s="41">
        <f t="shared" si="2"/>
        <v>2887676</v>
      </c>
      <c r="U49" s="41">
        <f t="shared" si="2"/>
        <v>-4437407</v>
      </c>
      <c r="V49" s="41">
        <f t="shared" si="2"/>
        <v>-966935</v>
      </c>
      <c r="W49" s="41">
        <f t="shared" si="2"/>
        <v>-3469222</v>
      </c>
      <c r="X49" s="41">
        <f t="shared" si="2"/>
        <v>5558134</v>
      </c>
      <c r="Y49" s="41">
        <f t="shared" si="2"/>
        <v>-9027356</v>
      </c>
      <c r="Z49" s="42">
        <f>+IF(X49&lt;&gt;0,+(Y49/X49)*100,0)</f>
        <v>-162.41702700942437</v>
      </c>
      <c r="AA49" s="39">
        <f>+AA33-AA48</f>
        <v>5558134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1839130</v>
      </c>
      <c r="F50" s="22">
        <v>1839130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1103458</v>
      </c>
      <c r="V50" s="22">
        <v>1103458</v>
      </c>
      <c r="W50" s="22">
        <v>1103458</v>
      </c>
      <c r="X50" s="22">
        <v>1839130</v>
      </c>
      <c r="Y50" s="22">
        <v>-735672</v>
      </c>
      <c r="Z50" s="23">
        <v>-40.00108747070626</v>
      </c>
      <c r="AA50" s="20">
        <v>1839130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-10616032</v>
      </c>
      <c r="D52" s="48">
        <f t="shared" si="3"/>
        <v>0</v>
      </c>
      <c r="E52" s="49">
        <f t="shared" si="3"/>
        <v>12944915</v>
      </c>
      <c r="F52" s="50">
        <f t="shared" si="3"/>
        <v>7397264</v>
      </c>
      <c r="G52" s="50">
        <f t="shared" si="3"/>
        <v>4555742</v>
      </c>
      <c r="H52" s="50">
        <f t="shared" si="3"/>
        <v>0</v>
      </c>
      <c r="I52" s="50">
        <f t="shared" si="3"/>
        <v>-2354376</v>
      </c>
      <c r="J52" s="50">
        <f t="shared" si="3"/>
        <v>2201366</v>
      </c>
      <c r="K52" s="50">
        <f t="shared" si="3"/>
        <v>-3140088</v>
      </c>
      <c r="L52" s="50">
        <f t="shared" si="3"/>
        <v>-2154766</v>
      </c>
      <c r="M52" s="50">
        <f t="shared" si="3"/>
        <v>-488323</v>
      </c>
      <c r="N52" s="50">
        <f t="shared" si="3"/>
        <v>-5783177</v>
      </c>
      <c r="O52" s="50">
        <f t="shared" si="3"/>
        <v>1991153</v>
      </c>
      <c r="P52" s="50">
        <f t="shared" si="3"/>
        <v>-75007</v>
      </c>
      <c r="Q52" s="50">
        <f t="shared" si="3"/>
        <v>-836622</v>
      </c>
      <c r="R52" s="50">
        <f t="shared" si="3"/>
        <v>1079524</v>
      </c>
      <c r="S52" s="50">
        <f t="shared" si="3"/>
        <v>582796</v>
      </c>
      <c r="T52" s="50">
        <f t="shared" si="3"/>
        <v>2887676</v>
      </c>
      <c r="U52" s="50">
        <f t="shared" si="3"/>
        <v>-3333949</v>
      </c>
      <c r="V52" s="50">
        <f t="shared" si="3"/>
        <v>136523</v>
      </c>
      <c r="W52" s="50">
        <f t="shared" si="3"/>
        <v>-2365764</v>
      </c>
      <c r="X52" s="50">
        <f t="shared" si="3"/>
        <v>7397264</v>
      </c>
      <c r="Y52" s="50">
        <f t="shared" si="3"/>
        <v>-9763028</v>
      </c>
      <c r="Z52" s="51">
        <f>+IF(X52&lt;&gt;0,+(Y52/X52)*100,0)</f>
        <v>-131.98160833518989</v>
      </c>
      <c r="AA52" s="48">
        <f>SUM(AA49:AA51)</f>
        <v>7397264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-10616032</v>
      </c>
      <c r="D54" s="54">
        <f>+D52-D53</f>
        <v>0</v>
      </c>
      <c r="E54" s="55">
        <f t="shared" si="4"/>
        <v>12944915</v>
      </c>
      <c r="F54" s="56">
        <f t="shared" si="4"/>
        <v>7397264</v>
      </c>
      <c r="G54" s="56">
        <f t="shared" si="4"/>
        <v>4555742</v>
      </c>
      <c r="H54" s="56">
        <f t="shared" si="4"/>
        <v>0</v>
      </c>
      <c r="I54" s="56">
        <f t="shared" si="4"/>
        <v>-2354376</v>
      </c>
      <c r="J54" s="56">
        <f t="shared" si="4"/>
        <v>2201366</v>
      </c>
      <c r="K54" s="56">
        <f t="shared" si="4"/>
        <v>-3140088</v>
      </c>
      <c r="L54" s="56">
        <f t="shared" si="4"/>
        <v>-2154766</v>
      </c>
      <c r="M54" s="56">
        <f t="shared" si="4"/>
        <v>-488323</v>
      </c>
      <c r="N54" s="56">
        <f t="shared" si="4"/>
        <v>-5783177</v>
      </c>
      <c r="O54" s="56">
        <f t="shared" si="4"/>
        <v>1991153</v>
      </c>
      <c r="P54" s="56">
        <f t="shared" si="4"/>
        <v>-75007</v>
      </c>
      <c r="Q54" s="56">
        <f t="shared" si="4"/>
        <v>-836622</v>
      </c>
      <c r="R54" s="56">
        <f t="shared" si="4"/>
        <v>1079524</v>
      </c>
      <c r="S54" s="56">
        <f t="shared" si="4"/>
        <v>582796</v>
      </c>
      <c r="T54" s="56">
        <f t="shared" si="4"/>
        <v>2887676</v>
      </c>
      <c r="U54" s="56">
        <f t="shared" si="4"/>
        <v>-3333949</v>
      </c>
      <c r="V54" s="56">
        <f t="shared" si="4"/>
        <v>136523</v>
      </c>
      <c r="W54" s="56">
        <f t="shared" si="4"/>
        <v>-2365764</v>
      </c>
      <c r="X54" s="56">
        <f t="shared" si="4"/>
        <v>7397264</v>
      </c>
      <c r="Y54" s="56">
        <f t="shared" si="4"/>
        <v>-9763028</v>
      </c>
      <c r="Z54" s="57">
        <f>+IF(X54&lt;&gt;0,+(Y54/X54)*100,0)</f>
        <v>-131.98160833518989</v>
      </c>
      <c r="AA54" s="54">
        <f>+AA52-AA53</f>
        <v>7397264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-10616032</v>
      </c>
      <c r="D57" s="48">
        <f>SUM(D54:D56)</f>
        <v>0</v>
      </c>
      <c r="E57" s="49">
        <f t="shared" si="5"/>
        <v>12944915</v>
      </c>
      <c r="F57" s="50">
        <f t="shared" si="5"/>
        <v>7397264</v>
      </c>
      <c r="G57" s="50">
        <f t="shared" si="5"/>
        <v>4555742</v>
      </c>
      <c r="H57" s="50">
        <f t="shared" si="5"/>
        <v>0</v>
      </c>
      <c r="I57" s="50">
        <f t="shared" si="5"/>
        <v>-2354376</v>
      </c>
      <c r="J57" s="50">
        <f t="shared" si="5"/>
        <v>2201366</v>
      </c>
      <c r="K57" s="50">
        <f t="shared" si="5"/>
        <v>-3140088</v>
      </c>
      <c r="L57" s="50">
        <f t="shared" si="5"/>
        <v>-2154766</v>
      </c>
      <c r="M57" s="50">
        <f t="shared" si="5"/>
        <v>-488323</v>
      </c>
      <c r="N57" s="50">
        <f t="shared" si="5"/>
        <v>-5783177</v>
      </c>
      <c r="O57" s="50">
        <f t="shared" si="5"/>
        <v>1991153</v>
      </c>
      <c r="P57" s="50">
        <f t="shared" si="5"/>
        <v>-75007</v>
      </c>
      <c r="Q57" s="50">
        <f t="shared" si="5"/>
        <v>-836622</v>
      </c>
      <c r="R57" s="50">
        <f t="shared" si="5"/>
        <v>1079524</v>
      </c>
      <c r="S57" s="50">
        <f t="shared" si="5"/>
        <v>582796</v>
      </c>
      <c r="T57" s="50">
        <f t="shared" si="5"/>
        <v>2887676</v>
      </c>
      <c r="U57" s="50">
        <f t="shared" si="5"/>
        <v>-3333949</v>
      </c>
      <c r="V57" s="50">
        <f t="shared" si="5"/>
        <v>136523</v>
      </c>
      <c r="W57" s="50">
        <f t="shared" si="5"/>
        <v>-2365764</v>
      </c>
      <c r="X57" s="50">
        <f t="shared" si="5"/>
        <v>7397264</v>
      </c>
      <c r="Y57" s="50">
        <f t="shared" si="5"/>
        <v>-9763028</v>
      </c>
      <c r="Z57" s="51">
        <f>+IF(X57&lt;&gt;0,+(Y57/X57)*100,0)</f>
        <v>-131.98160833518989</v>
      </c>
      <c r="AA57" s="48">
        <f>SUM(AA54:AA56)</f>
        <v>7397264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-10616032</v>
      </c>
      <c r="D60" s="65">
        <f>SUM(D57:D59)</f>
        <v>0</v>
      </c>
      <c r="E60" s="66">
        <f t="shared" si="6"/>
        <v>12944915</v>
      </c>
      <c r="F60" s="67">
        <f t="shared" si="6"/>
        <v>7397264</v>
      </c>
      <c r="G60" s="67">
        <f t="shared" si="6"/>
        <v>4555742</v>
      </c>
      <c r="H60" s="67">
        <f t="shared" si="6"/>
        <v>0</v>
      </c>
      <c r="I60" s="67">
        <f t="shared" si="6"/>
        <v>-2354376</v>
      </c>
      <c r="J60" s="67">
        <f t="shared" si="6"/>
        <v>2201366</v>
      </c>
      <c r="K60" s="67">
        <f t="shared" si="6"/>
        <v>-3140088</v>
      </c>
      <c r="L60" s="67">
        <f t="shared" si="6"/>
        <v>-2154766</v>
      </c>
      <c r="M60" s="67">
        <f t="shared" si="6"/>
        <v>-488323</v>
      </c>
      <c r="N60" s="67">
        <f t="shared" si="6"/>
        <v>-5783177</v>
      </c>
      <c r="O60" s="67">
        <f t="shared" si="6"/>
        <v>1991153</v>
      </c>
      <c r="P60" s="67">
        <f t="shared" si="6"/>
        <v>-75007</v>
      </c>
      <c r="Q60" s="67">
        <f t="shared" si="6"/>
        <v>-836622</v>
      </c>
      <c r="R60" s="67">
        <f t="shared" si="6"/>
        <v>1079524</v>
      </c>
      <c r="S60" s="67">
        <f t="shared" si="6"/>
        <v>582796</v>
      </c>
      <c r="T60" s="67">
        <f t="shared" si="6"/>
        <v>2887676</v>
      </c>
      <c r="U60" s="67">
        <f t="shared" si="6"/>
        <v>-3333949</v>
      </c>
      <c r="V60" s="67">
        <f t="shared" si="6"/>
        <v>136523</v>
      </c>
      <c r="W60" s="67">
        <f t="shared" si="6"/>
        <v>-2365764</v>
      </c>
      <c r="X60" s="67">
        <f t="shared" si="6"/>
        <v>7397264</v>
      </c>
      <c r="Y60" s="67">
        <f t="shared" si="6"/>
        <v>-9763028</v>
      </c>
      <c r="Z60" s="68">
        <f>+IF(X60&lt;&gt;0,+(Y60/X60)*100,0)</f>
        <v>-131.98160833518989</v>
      </c>
      <c r="AA60" s="65">
        <f>SUM(AA57:AA59)</f>
        <v>7397264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33321478</v>
      </c>
      <c r="D6" s="20"/>
      <c r="E6" s="21">
        <v>34950435</v>
      </c>
      <c r="F6" s="22">
        <v>34950437</v>
      </c>
      <c r="G6" s="22">
        <v>865552</v>
      </c>
      <c r="H6" s="22">
        <v>2999035</v>
      </c>
      <c r="I6" s="22">
        <v>5109608</v>
      </c>
      <c r="J6" s="22">
        <v>8974195</v>
      </c>
      <c r="K6" s="22">
        <v>2788566</v>
      </c>
      <c r="L6" s="22">
        <v>3325982</v>
      </c>
      <c r="M6" s="22"/>
      <c r="N6" s="22">
        <v>6114548</v>
      </c>
      <c r="O6" s="22">
        <v>4139392</v>
      </c>
      <c r="P6" s="22">
        <v>2077052</v>
      </c>
      <c r="Q6" s="22">
        <v>1785709</v>
      </c>
      <c r="R6" s="22">
        <v>8002153</v>
      </c>
      <c r="S6" s="22">
        <v>2607899</v>
      </c>
      <c r="T6" s="22">
        <v>4079751</v>
      </c>
      <c r="U6" s="22">
        <v>4749461</v>
      </c>
      <c r="V6" s="22">
        <v>11437111</v>
      </c>
      <c r="W6" s="22">
        <v>34528007</v>
      </c>
      <c r="X6" s="22">
        <v>34950437</v>
      </c>
      <c r="Y6" s="22">
        <v>-422430</v>
      </c>
      <c r="Z6" s="23">
        <v>-1.2086544153940049</v>
      </c>
      <c r="AA6" s="20">
        <v>34950437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53579</v>
      </c>
      <c r="D10" s="20"/>
      <c r="E10" s="21">
        <v>262250</v>
      </c>
      <c r="F10" s="22">
        <v>26628</v>
      </c>
      <c r="G10" s="22"/>
      <c r="H10" s="22">
        <v>2609</v>
      </c>
      <c r="I10" s="22">
        <v>7444</v>
      </c>
      <c r="J10" s="22">
        <v>10053</v>
      </c>
      <c r="K10" s="22">
        <v>1304</v>
      </c>
      <c r="L10" s="22"/>
      <c r="M10" s="22"/>
      <c r="N10" s="22">
        <v>1304</v>
      </c>
      <c r="O10" s="22"/>
      <c r="P10" s="22">
        <v>13485</v>
      </c>
      <c r="Q10" s="22"/>
      <c r="R10" s="22">
        <v>13485</v>
      </c>
      <c r="S10" s="22">
        <v>4690</v>
      </c>
      <c r="T10" s="22"/>
      <c r="U10" s="22">
        <v>5997</v>
      </c>
      <c r="V10" s="22">
        <v>10687</v>
      </c>
      <c r="W10" s="22">
        <v>35529</v>
      </c>
      <c r="X10" s="22">
        <v>26628</v>
      </c>
      <c r="Y10" s="22">
        <v>8901</v>
      </c>
      <c r="Z10" s="23">
        <v>33.427219468228927</v>
      </c>
      <c r="AA10" s="20">
        <v>26628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1157433</v>
      </c>
      <c r="F13" s="22">
        <v>1216605</v>
      </c>
      <c r="G13" s="22"/>
      <c r="H13" s="22">
        <v>108563</v>
      </c>
      <c r="I13" s="22">
        <v>201411</v>
      </c>
      <c r="J13" s="22">
        <v>309974</v>
      </c>
      <c r="K13" s="22">
        <v>96923</v>
      </c>
      <c r="L13" s="22">
        <v>95712</v>
      </c>
      <c r="M13" s="22"/>
      <c r="N13" s="22">
        <v>192635</v>
      </c>
      <c r="O13" s="22">
        <v>97614</v>
      </c>
      <c r="P13" s="22">
        <v>99689</v>
      </c>
      <c r="Q13" s="22">
        <v>98608</v>
      </c>
      <c r="R13" s="22">
        <v>295911</v>
      </c>
      <c r="S13" s="22">
        <v>99299</v>
      </c>
      <c r="T13" s="22">
        <v>92389</v>
      </c>
      <c r="U13" s="22">
        <v>90952</v>
      </c>
      <c r="V13" s="22">
        <v>282640</v>
      </c>
      <c r="W13" s="22">
        <v>1081160</v>
      </c>
      <c r="X13" s="22">
        <v>1216605</v>
      </c>
      <c r="Y13" s="22">
        <v>-135445</v>
      </c>
      <c r="Z13" s="23">
        <v>-11.133030030289207</v>
      </c>
      <c r="AA13" s="20">
        <v>1216605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422897</v>
      </c>
      <c r="D23" s="20"/>
      <c r="E23" s="21"/>
      <c r="F23" s="22"/>
      <c r="G23" s="22"/>
      <c r="H23" s="22"/>
      <c r="I23" s="22"/>
      <c r="J23" s="22"/>
      <c r="K23" s="22">
        <v>129130</v>
      </c>
      <c r="L23" s="22"/>
      <c r="M23" s="22"/>
      <c r="N23" s="22">
        <v>129130</v>
      </c>
      <c r="O23" s="22"/>
      <c r="P23" s="22">
        <v>188032</v>
      </c>
      <c r="Q23" s="22"/>
      <c r="R23" s="22">
        <v>188032</v>
      </c>
      <c r="S23" s="22"/>
      <c r="T23" s="22">
        <v>130578</v>
      </c>
      <c r="U23" s="22">
        <v>931249</v>
      </c>
      <c r="V23" s="22">
        <v>1061827</v>
      </c>
      <c r="W23" s="22">
        <v>1378989</v>
      </c>
      <c r="X23" s="22"/>
      <c r="Y23" s="22">
        <v>1378989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30961</v>
      </c>
      <c r="D24" s="20"/>
      <c r="E24" s="21"/>
      <c r="F24" s="22">
        <v>30000</v>
      </c>
      <c r="G24" s="22"/>
      <c r="H24" s="22"/>
      <c r="I24" s="22"/>
      <c r="J24" s="22"/>
      <c r="K24" s="22"/>
      <c r="L24" s="22"/>
      <c r="M24" s="22"/>
      <c r="N24" s="22"/>
      <c r="O24" s="22">
        <v>2752</v>
      </c>
      <c r="P24" s="22"/>
      <c r="Q24" s="22"/>
      <c r="R24" s="22">
        <v>2752</v>
      </c>
      <c r="S24" s="22"/>
      <c r="T24" s="22"/>
      <c r="U24" s="22"/>
      <c r="V24" s="22"/>
      <c r="W24" s="22">
        <v>2752</v>
      </c>
      <c r="X24" s="22">
        <v>30000</v>
      </c>
      <c r="Y24" s="22">
        <v>-27248</v>
      </c>
      <c r="Z24" s="23">
        <v>-90.826666666666668</v>
      </c>
      <c r="AA24" s="20">
        <v>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54492420</v>
      </c>
      <c r="D26" s="20"/>
      <c r="E26" s="21">
        <v>29475378</v>
      </c>
      <c r="F26" s="22">
        <v>29475378</v>
      </c>
      <c r="G26" s="22">
        <v>12281261</v>
      </c>
      <c r="H26" s="22"/>
      <c r="I26" s="22"/>
      <c r="J26" s="22">
        <v>12281261</v>
      </c>
      <c r="K26" s="22"/>
      <c r="L26" s="22"/>
      <c r="M26" s="22"/>
      <c r="N26" s="22"/>
      <c r="O26" s="22"/>
      <c r="P26" s="22"/>
      <c r="Q26" s="22">
        <v>3318278</v>
      </c>
      <c r="R26" s="22">
        <v>3318278</v>
      </c>
      <c r="S26" s="22"/>
      <c r="T26" s="22"/>
      <c r="U26" s="22"/>
      <c r="V26" s="22"/>
      <c r="W26" s="22">
        <v>15599539</v>
      </c>
      <c r="X26" s="22">
        <v>29475378</v>
      </c>
      <c r="Y26" s="22">
        <v>-13875839</v>
      </c>
      <c r="Z26" s="23">
        <v>-47.07603410548289</v>
      </c>
      <c r="AA26" s="20">
        <v>29475378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88321335</v>
      </c>
      <c r="D33" s="29">
        <f t="shared" ref="D33:Y33" si="0">SUM(D6:D32)</f>
        <v>0</v>
      </c>
      <c r="E33" s="30">
        <f t="shared" si="0"/>
        <v>65845496</v>
      </c>
      <c r="F33" s="31">
        <f t="shared" si="0"/>
        <v>65699048</v>
      </c>
      <c r="G33" s="31">
        <f t="shared" si="0"/>
        <v>13146813</v>
      </c>
      <c r="H33" s="31">
        <f t="shared" si="0"/>
        <v>3110207</v>
      </c>
      <c r="I33" s="31">
        <f t="shared" si="0"/>
        <v>5318463</v>
      </c>
      <c r="J33" s="31">
        <f t="shared" si="0"/>
        <v>21575483</v>
      </c>
      <c r="K33" s="31">
        <f t="shared" si="0"/>
        <v>3015923</v>
      </c>
      <c r="L33" s="31">
        <f t="shared" si="0"/>
        <v>3421694</v>
      </c>
      <c r="M33" s="31">
        <f t="shared" si="0"/>
        <v>0</v>
      </c>
      <c r="N33" s="31">
        <f t="shared" si="0"/>
        <v>6437617</v>
      </c>
      <c r="O33" s="31">
        <f t="shared" si="0"/>
        <v>4239758</v>
      </c>
      <c r="P33" s="31">
        <f t="shared" si="0"/>
        <v>2378258</v>
      </c>
      <c r="Q33" s="31">
        <f t="shared" si="0"/>
        <v>5202595</v>
      </c>
      <c r="R33" s="31">
        <f t="shared" si="0"/>
        <v>11820611</v>
      </c>
      <c r="S33" s="31">
        <f t="shared" si="0"/>
        <v>2711888</v>
      </c>
      <c r="T33" s="31">
        <f t="shared" si="0"/>
        <v>4302718</v>
      </c>
      <c r="U33" s="31">
        <f t="shared" si="0"/>
        <v>5777659</v>
      </c>
      <c r="V33" s="31">
        <f t="shared" si="0"/>
        <v>12792265</v>
      </c>
      <c r="W33" s="31">
        <f t="shared" si="0"/>
        <v>52625976</v>
      </c>
      <c r="X33" s="31">
        <f t="shared" si="0"/>
        <v>65699048</v>
      </c>
      <c r="Y33" s="31">
        <f t="shared" si="0"/>
        <v>-13073072</v>
      </c>
      <c r="Z33" s="32">
        <f>+IF(X33&lt;&gt;0,+(Y33/X33)*100,0)</f>
        <v>-19.898419228236001</v>
      </c>
      <c r="AA33" s="29">
        <f>SUM(AA6:AA32)</f>
        <v>65699048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4949539</v>
      </c>
      <c r="D35" s="20"/>
      <c r="E35" s="21">
        <v>5371623</v>
      </c>
      <c r="F35" s="22">
        <v>5371623</v>
      </c>
      <c r="G35" s="22"/>
      <c r="H35" s="22">
        <v>863350</v>
      </c>
      <c r="I35" s="22">
        <v>477741</v>
      </c>
      <c r="J35" s="22">
        <v>1341091</v>
      </c>
      <c r="K35" s="22">
        <v>519469</v>
      </c>
      <c r="L35" s="22">
        <v>573043</v>
      </c>
      <c r="M35" s="22"/>
      <c r="N35" s="22">
        <v>1092512</v>
      </c>
      <c r="O35" s="22">
        <v>425280</v>
      </c>
      <c r="P35" s="22">
        <v>410278</v>
      </c>
      <c r="Q35" s="22">
        <v>438551</v>
      </c>
      <c r="R35" s="22">
        <v>1274109</v>
      </c>
      <c r="S35" s="22">
        <v>441894</v>
      </c>
      <c r="T35" s="22">
        <v>439497</v>
      </c>
      <c r="U35" s="22">
        <v>-3646205</v>
      </c>
      <c r="V35" s="22">
        <v>-2764814</v>
      </c>
      <c r="W35" s="22">
        <v>942898</v>
      </c>
      <c r="X35" s="22">
        <v>5371623</v>
      </c>
      <c r="Y35" s="22">
        <v>-4428725</v>
      </c>
      <c r="Z35" s="23">
        <v>-82.446683246385689</v>
      </c>
      <c r="AA35" s="20">
        <v>5371623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28362540</v>
      </c>
      <c r="D37" s="20"/>
      <c r="E37" s="21">
        <v>31949779</v>
      </c>
      <c r="F37" s="22">
        <v>31949779</v>
      </c>
      <c r="G37" s="22">
        <v>4400365</v>
      </c>
      <c r="H37" s="22"/>
      <c r="I37" s="22">
        <v>5059886</v>
      </c>
      <c r="J37" s="22">
        <v>9460251</v>
      </c>
      <c r="K37" s="22">
        <v>3629700</v>
      </c>
      <c r="L37" s="22">
        <v>2281520</v>
      </c>
      <c r="M37" s="22"/>
      <c r="N37" s="22">
        <v>5911220</v>
      </c>
      <c r="O37" s="22">
        <v>6611742</v>
      </c>
      <c r="P37" s="22"/>
      <c r="Q37" s="22"/>
      <c r="R37" s="22">
        <v>6611742</v>
      </c>
      <c r="S37" s="22"/>
      <c r="T37" s="22">
        <v>2377031</v>
      </c>
      <c r="U37" s="22">
        <v>9020071</v>
      </c>
      <c r="V37" s="22">
        <v>11397102</v>
      </c>
      <c r="W37" s="22">
        <v>33380315</v>
      </c>
      <c r="X37" s="22">
        <v>31949779</v>
      </c>
      <c r="Y37" s="22">
        <v>1430536</v>
      </c>
      <c r="Z37" s="23">
        <v>4.4774519410603748</v>
      </c>
      <c r="AA37" s="20">
        <v>31949779</v>
      </c>
    </row>
    <row r="38" spans="1:27" x14ac:dyDescent="0.25">
      <c r="A38" s="19" t="s">
        <v>64</v>
      </c>
      <c r="B38" s="15" t="s">
        <v>32</v>
      </c>
      <c r="C38" s="20">
        <v>322946</v>
      </c>
      <c r="D38" s="20"/>
      <c r="E38" s="21">
        <v>218922</v>
      </c>
      <c r="F38" s="22">
        <v>118685</v>
      </c>
      <c r="G38" s="22">
        <v>16095</v>
      </c>
      <c r="H38" s="22">
        <v>4593</v>
      </c>
      <c r="I38" s="22">
        <v>5847</v>
      </c>
      <c r="J38" s="22">
        <v>26535</v>
      </c>
      <c r="K38" s="22">
        <v>4316</v>
      </c>
      <c r="L38" s="22">
        <v>1166</v>
      </c>
      <c r="M38" s="22"/>
      <c r="N38" s="22">
        <v>5482</v>
      </c>
      <c r="O38" s="22">
        <v>4583</v>
      </c>
      <c r="P38" s="22">
        <v>6094</v>
      </c>
      <c r="Q38" s="22">
        <v>1540</v>
      </c>
      <c r="R38" s="22">
        <v>12217</v>
      </c>
      <c r="S38" s="22"/>
      <c r="T38" s="22">
        <v>11110</v>
      </c>
      <c r="U38" s="22">
        <v>35233</v>
      </c>
      <c r="V38" s="22">
        <v>46343</v>
      </c>
      <c r="W38" s="22">
        <v>90577</v>
      </c>
      <c r="X38" s="22">
        <v>118685</v>
      </c>
      <c r="Y38" s="22">
        <v>-28108</v>
      </c>
      <c r="Z38" s="23">
        <v>-23.682857985423599</v>
      </c>
      <c r="AA38" s="20">
        <v>118685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-737377</v>
      </c>
      <c r="F39" s="22">
        <v>5834750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5834750</v>
      </c>
      <c r="Y39" s="22">
        <v>-5834750</v>
      </c>
      <c r="Z39" s="23">
        <v>-100</v>
      </c>
      <c r="AA39" s="20">
        <v>5834750</v>
      </c>
    </row>
    <row r="40" spans="1:27" x14ac:dyDescent="0.25">
      <c r="A40" s="19" t="s">
        <v>66</v>
      </c>
      <c r="B40" s="15" t="s">
        <v>32</v>
      </c>
      <c r="C40" s="20">
        <v>3658403</v>
      </c>
      <c r="D40" s="20"/>
      <c r="E40" s="21">
        <v>5316122</v>
      </c>
      <c r="F40" s="22">
        <v>5316122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5316122</v>
      </c>
      <c r="Y40" s="22">
        <v>-5316122</v>
      </c>
      <c r="Z40" s="23">
        <v>-100</v>
      </c>
      <c r="AA40" s="20">
        <v>5316122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1556470</v>
      </c>
      <c r="D42" s="20"/>
      <c r="E42" s="21">
        <v>1248479</v>
      </c>
      <c r="F42" s="22">
        <v>1248478</v>
      </c>
      <c r="G42" s="22">
        <v>25615</v>
      </c>
      <c r="H42" s="22">
        <v>29600</v>
      </c>
      <c r="I42" s="22">
        <v>219084</v>
      </c>
      <c r="J42" s="22">
        <v>274299</v>
      </c>
      <c r="K42" s="22">
        <v>281010</v>
      </c>
      <c r="L42" s="22">
        <v>241950</v>
      </c>
      <c r="M42" s="22"/>
      <c r="N42" s="22">
        <v>522960</v>
      </c>
      <c r="O42" s="22"/>
      <c r="P42" s="22"/>
      <c r="Q42" s="22"/>
      <c r="R42" s="22"/>
      <c r="S42" s="22">
        <v>3567</v>
      </c>
      <c r="T42" s="22"/>
      <c r="U42" s="22">
        <v>26600</v>
      </c>
      <c r="V42" s="22">
        <v>30167</v>
      </c>
      <c r="W42" s="22">
        <v>827426</v>
      </c>
      <c r="X42" s="22">
        <v>1248478</v>
      </c>
      <c r="Y42" s="22">
        <v>-421052</v>
      </c>
      <c r="Z42" s="23">
        <v>-33.725223832538497</v>
      </c>
      <c r="AA42" s="20">
        <v>1248478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9092506</v>
      </c>
      <c r="D45" s="20"/>
      <c r="E45" s="21">
        <v>2758843</v>
      </c>
      <c r="F45" s="22">
        <v>2362985</v>
      </c>
      <c r="G45" s="22">
        <v>850821</v>
      </c>
      <c r="H45" s="22">
        <v>224815</v>
      </c>
      <c r="I45" s="22">
        <v>1078206</v>
      </c>
      <c r="J45" s="22">
        <v>2153842</v>
      </c>
      <c r="K45" s="22">
        <v>1484283</v>
      </c>
      <c r="L45" s="22">
        <v>506847</v>
      </c>
      <c r="M45" s="22"/>
      <c r="N45" s="22">
        <v>1991130</v>
      </c>
      <c r="O45" s="22">
        <v>1690393</v>
      </c>
      <c r="P45" s="22">
        <v>3183858</v>
      </c>
      <c r="Q45" s="22">
        <v>3008086</v>
      </c>
      <c r="R45" s="22">
        <v>7882337</v>
      </c>
      <c r="S45" s="22">
        <v>211594</v>
      </c>
      <c r="T45" s="22">
        <v>930624</v>
      </c>
      <c r="U45" s="22">
        <v>-800112</v>
      </c>
      <c r="V45" s="22">
        <v>342106</v>
      </c>
      <c r="W45" s="22">
        <v>12369415</v>
      </c>
      <c r="X45" s="22">
        <v>2362985</v>
      </c>
      <c r="Y45" s="22">
        <v>10006430</v>
      </c>
      <c r="Z45" s="23">
        <v>423.46565890177044</v>
      </c>
      <c r="AA45" s="20">
        <v>2362985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47942404</v>
      </c>
      <c r="D48" s="29">
        <f t="shared" ref="D48:Y48" si="1">SUM(D35:D47)</f>
        <v>0</v>
      </c>
      <c r="E48" s="30">
        <f t="shared" si="1"/>
        <v>46126391</v>
      </c>
      <c r="F48" s="31">
        <f t="shared" si="1"/>
        <v>52202422</v>
      </c>
      <c r="G48" s="31">
        <f t="shared" si="1"/>
        <v>5292896</v>
      </c>
      <c r="H48" s="31">
        <f t="shared" si="1"/>
        <v>1122358</v>
      </c>
      <c r="I48" s="31">
        <f t="shared" si="1"/>
        <v>6840764</v>
      </c>
      <c r="J48" s="31">
        <f t="shared" si="1"/>
        <v>13256018</v>
      </c>
      <c r="K48" s="31">
        <f t="shared" si="1"/>
        <v>5918778</v>
      </c>
      <c r="L48" s="31">
        <f t="shared" si="1"/>
        <v>3604526</v>
      </c>
      <c r="M48" s="31">
        <f t="shared" si="1"/>
        <v>0</v>
      </c>
      <c r="N48" s="31">
        <f t="shared" si="1"/>
        <v>9523304</v>
      </c>
      <c r="O48" s="31">
        <f t="shared" si="1"/>
        <v>8731998</v>
      </c>
      <c r="P48" s="31">
        <f t="shared" si="1"/>
        <v>3600230</v>
      </c>
      <c r="Q48" s="31">
        <f t="shared" si="1"/>
        <v>3448177</v>
      </c>
      <c r="R48" s="31">
        <f t="shared" si="1"/>
        <v>15780405</v>
      </c>
      <c r="S48" s="31">
        <f t="shared" si="1"/>
        <v>657055</v>
      </c>
      <c r="T48" s="31">
        <f t="shared" si="1"/>
        <v>3758262</v>
      </c>
      <c r="U48" s="31">
        <f t="shared" si="1"/>
        <v>4635587</v>
      </c>
      <c r="V48" s="31">
        <f t="shared" si="1"/>
        <v>9050904</v>
      </c>
      <c r="W48" s="31">
        <f t="shared" si="1"/>
        <v>47610631</v>
      </c>
      <c r="X48" s="31">
        <f t="shared" si="1"/>
        <v>52202422</v>
      </c>
      <c r="Y48" s="31">
        <f t="shared" si="1"/>
        <v>-4591791</v>
      </c>
      <c r="Z48" s="32">
        <f>+IF(X48&lt;&gt;0,+(Y48/X48)*100,0)</f>
        <v>-8.7961263559763569</v>
      </c>
      <c r="AA48" s="29">
        <f>SUM(AA35:AA47)</f>
        <v>52202422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40378931</v>
      </c>
      <c r="D49" s="39">
        <f t="shared" si="2"/>
        <v>0</v>
      </c>
      <c r="E49" s="40">
        <f t="shared" si="2"/>
        <v>19719105</v>
      </c>
      <c r="F49" s="41">
        <f t="shared" si="2"/>
        <v>13496626</v>
      </c>
      <c r="G49" s="41">
        <f t="shared" si="2"/>
        <v>7853917</v>
      </c>
      <c r="H49" s="41">
        <f t="shared" si="2"/>
        <v>1987849</v>
      </c>
      <c r="I49" s="41">
        <f t="shared" si="2"/>
        <v>-1522301</v>
      </c>
      <c r="J49" s="41">
        <f t="shared" si="2"/>
        <v>8319465</v>
      </c>
      <c r="K49" s="41">
        <f t="shared" si="2"/>
        <v>-2902855</v>
      </c>
      <c r="L49" s="41">
        <f t="shared" si="2"/>
        <v>-182832</v>
      </c>
      <c r="M49" s="41">
        <f t="shared" si="2"/>
        <v>0</v>
      </c>
      <c r="N49" s="41">
        <f t="shared" si="2"/>
        <v>-3085687</v>
      </c>
      <c r="O49" s="41">
        <f t="shared" si="2"/>
        <v>-4492240</v>
      </c>
      <c r="P49" s="41">
        <f t="shared" si="2"/>
        <v>-1221972</v>
      </c>
      <c r="Q49" s="41">
        <f t="shared" si="2"/>
        <v>1754418</v>
      </c>
      <c r="R49" s="41">
        <f t="shared" si="2"/>
        <v>-3959794</v>
      </c>
      <c r="S49" s="41">
        <f t="shared" si="2"/>
        <v>2054833</v>
      </c>
      <c r="T49" s="41">
        <f t="shared" si="2"/>
        <v>544456</v>
      </c>
      <c r="U49" s="41">
        <f t="shared" si="2"/>
        <v>1142072</v>
      </c>
      <c r="V49" s="41">
        <f t="shared" si="2"/>
        <v>3741361</v>
      </c>
      <c r="W49" s="41">
        <f t="shared" si="2"/>
        <v>5015345</v>
      </c>
      <c r="X49" s="41">
        <f t="shared" si="2"/>
        <v>13496626</v>
      </c>
      <c r="Y49" s="41">
        <f t="shared" si="2"/>
        <v>-8481281</v>
      </c>
      <c r="Z49" s="42">
        <f>+IF(X49&lt;&gt;0,+(Y49/X49)*100,0)</f>
        <v>-62.840009051151</v>
      </c>
      <c r="AA49" s="39">
        <f>+AA33-AA48</f>
        <v>13496626</v>
      </c>
    </row>
    <row r="50" spans="1:27" x14ac:dyDescent="0.25">
      <c r="A50" s="43" t="s">
        <v>75</v>
      </c>
      <c r="B50" s="15" t="s">
        <v>32</v>
      </c>
      <c r="C50" s="20">
        <v>2819314</v>
      </c>
      <c r="D50" s="20"/>
      <c r="E50" s="21">
        <v>4495000</v>
      </c>
      <c r="F50" s="22">
        <v>4495000</v>
      </c>
      <c r="G50" s="22"/>
      <c r="H50" s="22"/>
      <c r="I50" s="22"/>
      <c r="J50" s="22"/>
      <c r="K50" s="22">
        <v>860870</v>
      </c>
      <c r="L50" s="22"/>
      <c r="M50" s="22"/>
      <c r="N50" s="22">
        <v>860870</v>
      </c>
      <c r="O50" s="22"/>
      <c r="P50" s="22">
        <v>1253545</v>
      </c>
      <c r="Q50" s="22"/>
      <c r="R50" s="22">
        <v>1253545</v>
      </c>
      <c r="S50" s="22"/>
      <c r="T50" s="22">
        <v>870520</v>
      </c>
      <c r="U50" s="22">
        <v>1650419</v>
      </c>
      <c r="V50" s="22">
        <v>2520939</v>
      </c>
      <c r="W50" s="22">
        <v>4635354</v>
      </c>
      <c r="X50" s="22">
        <v>4495000</v>
      </c>
      <c r="Y50" s="22">
        <v>140354</v>
      </c>
      <c r="Z50" s="23">
        <v>3.1224471635150164</v>
      </c>
      <c r="AA50" s="20">
        <v>4495000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43198245</v>
      </c>
      <c r="D52" s="48">
        <f t="shared" si="3"/>
        <v>0</v>
      </c>
      <c r="E52" s="49">
        <f t="shared" si="3"/>
        <v>24214105</v>
      </c>
      <c r="F52" s="50">
        <f t="shared" si="3"/>
        <v>17991626</v>
      </c>
      <c r="G52" s="50">
        <f t="shared" si="3"/>
        <v>7853917</v>
      </c>
      <c r="H52" s="50">
        <f t="shared" si="3"/>
        <v>1987849</v>
      </c>
      <c r="I52" s="50">
        <f t="shared" si="3"/>
        <v>-1522301</v>
      </c>
      <c r="J52" s="50">
        <f t="shared" si="3"/>
        <v>8319465</v>
      </c>
      <c r="K52" s="50">
        <f t="shared" si="3"/>
        <v>-2041985</v>
      </c>
      <c r="L52" s="50">
        <f t="shared" si="3"/>
        <v>-182832</v>
      </c>
      <c r="M52" s="50">
        <f t="shared" si="3"/>
        <v>0</v>
      </c>
      <c r="N52" s="50">
        <f t="shared" si="3"/>
        <v>-2224817</v>
      </c>
      <c r="O52" s="50">
        <f t="shared" si="3"/>
        <v>-4492240</v>
      </c>
      <c r="P52" s="50">
        <f t="shared" si="3"/>
        <v>31573</v>
      </c>
      <c r="Q52" s="50">
        <f t="shared" si="3"/>
        <v>1754418</v>
      </c>
      <c r="R52" s="50">
        <f t="shared" si="3"/>
        <v>-2706249</v>
      </c>
      <c r="S52" s="50">
        <f t="shared" si="3"/>
        <v>2054833</v>
      </c>
      <c r="T52" s="50">
        <f t="shared" si="3"/>
        <v>1414976</v>
      </c>
      <c r="U52" s="50">
        <f t="shared" si="3"/>
        <v>2792491</v>
      </c>
      <c r="V52" s="50">
        <f t="shared" si="3"/>
        <v>6262300</v>
      </c>
      <c r="W52" s="50">
        <f t="shared" si="3"/>
        <v>9650699</v>
      </c>
      <c r="X52" s="50">
        <f t="shared" si="3"/>
        <v>17991626</v>
      </c>
      <c r="Y52" s="50">
        <f t="shared" si="3"/>
        <v>-8340927</v>
      </c>
      <c r="Z52" s="51">
        <f>+IF(X52&lt;&gt;0,+(Y52/X52)*100,0)</f>
        <v>-46.360051059309484</v>
      </c>
      <c r="AA52" s="48">
        <f>SUM(AA49:AA51)</f>
        <v>17991626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43198245</v>
      </c>
      <c r="D54" s="54">
        <f>+D52-D53</f>
        <v>0</v>
      </c>
      <c r="E54" s="55">
        <f t="shared" si="4"/>
        <v>24214105</v>
      </c>
      <c r="F54" s="56">
        <f t="shared" si="4"/>
        <v>17991626</v>
      </c>
      <c r="G54" s="56">
        <f t="shared" si="4"/>
        <v>7853917</v>
      </c>
      <c r="H54" s="56">
        <f t="shared" si="4"/>
        <v>1987849</v>
      </c>
      <c r="I54" s="56">
        <f t="shared" si="4"/>
        <v>-1522301</v>
      </c>
      <c r="J54" s="56">
        <f t="shared" si="4"/>
        <v>8319465</v>
      </c>
      <c r="K54" s="56">
        <f t="shared" si="4"/>
        <v>-2041985</v>
      </c>
      <c r="L54" s="56">
        <f t="shared" si="4"/>
        <v>-182832</v>
      </c>
      <c r="M54" s="56">
        <f t="shared" si="4"/>
        <v>0</v>
      </c>
      <c r="N54" s="56">
        <f t="shared" si="4"/>
        <v>-2224817</v>
      </c>
      <c r="O54" s="56">
        <f t="shared" si="4"/>
        <v>-4492240</v>
      </c>
      <c r="P54" s="56">
        <f t="shared" si="4"/>
        <v>31573</v>
      </c>
      <c r="Q54" s="56">
        <f t="shared" si="4"/>
        <v>1754418</v>
      </c>
      <c r="R54" s="56">
        <f t="shared" si="4"/>
        <v>-2706249</v>
      </c>
      <c r="S54" s="56">
        <f t="shared" si="4"/>
        <v>2054833</v>
      </c>
      <c r="T54" s="56">
        <f t="shared" si="4"/>
        <v>1414976</v>
      </c>
      <c r="U54" s="56">
        <f t="shared" si="4"/>
        <v>2792491</v>
      </c>
      <c r="V54" s="56">
        <f t="shared" si="4"/>
        <v>6262300</v>
      </c>
      <c r="W54" s="56">
        <f t="shared" si="4"/>
        <v>9650699</v>
      </c>
      <c r="X54" s="56">
        <f t="shared" si="4"/>
        <v>17991626</v>
      </c>
      <c r="Y54" s="56">
        <f t="shared" si="4"/>
        <v>-8340927</v>
      </c>
      <c r="Z54" s="57">
        <f>+IF(X54&lt;&gt;0,+(Y54/X54)*100,0)</f>
        <v>-46.360051059309484</v>
      </c>
      <c r="AA54" s="54">
        <f>+AA52-AA53</f>
        <v>17991626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43198245</v>
      </c>
      <c r="D57" s="48">
        <f>SUM(D54:D56)</f>
        <v>0</v>
      </c>
      <c r="E57" s="49">
        <f t="shared" si="5"/>
        <v>24214105</v>
      </c>
      <c r="F57" s="50">
        <f t="shared" si="5"/>
        <v>17991626</v>
      </c>
      <c r="G57" s="50">
        <f t="shared" si="5"/>
        <v>7853917</v>
      </c>
      <c r="H57" s="50">
        <f t="shared" si="5"/>
        <v>1987849</v>
      </c>
      <c r="I57" s="50">
        <f t="shared" si="5"/>
        <v>-1522301</v>
      </c>
      <c r="J57" s="50">
        <f t="shared" si="5"/>
        <v>8319465</v>
      </c>
      <c r="K57" s="50">
        <f t="shared" si="5"/>
        <v>-2041985</v>
      </c>
      <c r="L57" s="50">
        <f t="shared" si="5"/>
        <v>-182832</v>
      </c>
      <c r="M57" s="50">
        <f t="shared" si="5"/>
        <v>0</v>
      </c>
      <c r="N57" s="50">
        <f t="shared" si="5"/>
        <v>-2224817</v>
      </c>
      <c r="O57" s="50">
        <f t="shared" si="5"/>
        <v>-4492240</v>
      </c>
      <c r="P57" s="50">
        <f t="shared" si="5"/>
        <v>31573</v>
      </c>
      <c r="Q57" s="50">
        <f t="shared" si="5"/>
        <v>1754418</v>
      </c>
      <c r="R57" s="50">
        <f t="shared" si="5"/>
        <v>-2706249</v>
      </c>
      <c r="S57" s="50">
        <f t="shared" si="5"/>
        <v>2054833</v>
      </c>
      <c r="T57" s="50">
        <f t="shared" si="5"/>
        <v>1414976</v>
      </c>
      <c r="U57" s="50">
        <f t="shared" si="5"/>
        <v>2792491</v>
      </c>
      <c r="V57" s="50">
        <f t="shared" si="5"/>
        <v>6262300</v>
      </c>
      <c r="W57" s="50">
        <f t="shared" si="5"/>
        <v>9650699</v>
      </c>
      <c r="X57" s="50">
        <f t="shared" si="5"/>
        <v>17991626</v>
      </c>
      <c r="Y57" s="50">
        <f t="shared" si="5"/>
        <v>-8340927</v>
      </c>
      <c r="Z57" s="51">
        <f>+IF(X57&lt;&gt;0,+(Y57/X57)*100,0)</f>
        <v>-46.360051059309484</v>
      </c>
      <c r="AA57" s="48">
        <f>SUM(AA54:AA56)</f>
        <v>17991626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43198245</v>
      </c>
      <c r="D60" s="65">
        <f>SUM(D57:D59)</f>
        <v>0</v>
      </c>
      <c r="E60" s="66">
        <f t="shared" si="6"/>
        <v>24214105</v>
      </c>
      <c r="F60" s="67">
        <f t="shared" si="6"/>
        <v>17991626</v>
      </c>
      <c r="G60" s="67">
        <f t="shared" si="6"/>
        <v>7853917</v>
      </c>
      <c r="H60" s="67">
        <f t="shared" si="6"/>
        <v>1987849</v>
      </c>
      <c r="I60" s="67">
        <f t="shared" si="6"/>
        <v>-1522301</v>
      </c>
      <c r="J60" s="67">
        <f t="shared" si="6"/>
        <v>8319465</v>
      </c>
      <c r="K60" s="67">
        <f t="shared" si="6"/>
        <v>-2041985</v>
      </c>
      <c r="L60" s="67">
        <f t="shared" si="6"/>
        <v>-182832</v>
      </c>
      <c r="M60" s="67">
        <f t="shared" si="6"/>
        <v>0</v>
      </c>
      <c r="N60" s="67">
        <f t="shared" si="6"/>
        <v>-2224817</v>
      </c>
      <c r="O60" s="67">
        <f t="shared" si="6"/>
        <v>-4492240</v>
      </c>
      <c r="P60" s="67">
        <f t="shared" si="6"/>
        <v>31573</v>
      </c>
      <c r="Q60" s="67">
        <f t="shared" si="6"/>
        <v>1754418</v>
      </c>
      <c r="R60" s="67">
        <f t="shared" si="6"/>
        <v>-2706249</v>
      </c>
      <c r="S60" s="67">
        <f t="shared" si="6"/>
        <v>2054833</v>
      </c>
      <c r="T60" s="67">
        <f t="shared" si="6"/>
        <v>1414976</v>
      </c>
      <c r="U60" s="67">
        <f t="shared" si="6"/>
        <v>2792491</v>
      </c>
      <c r="V60" s="67">
        <f t="shared" si="6"/>
        <v>6262300</v>
      </c>
      <c r="W60" s="67">
        <f t="shared" si="6"/>
        <v>9650699</v>
      </c>
      <c r="X60" s="67">
        <f t="shared" si="6"/>
        <v>17991626</v>
      </c>
      <c r="Y60" s="67">
        <f t="shared" si="6"/>
        <v>-8340927</v>
      </c>
      <c r="Z60" s="68">
        <f>+IF(X60&lt;&gt;0,+(Y60/X60)*100,0)</f>
        <v>-46.360051059309484</v>
      </c>
      <c r="AA60" s="65">
        <f>SUM(AA57:AA59)</f>
        <v>17991626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100683757</v>
      </c>
      <c r="D6" s="20"/>
      <c r="E6" s="21">
        <v>174269606</v>
      </c>
      <c r="F6" s="22">
        <v>168273495</v>
      </c>
      <c r="G6" s="22">
        <v>8280817</v>
      </c>
      <c r="H6" s="22">
        <v>14916922</v>
      </c>
      <c r="I6" s="22">
        <v>13804190</v>
      </c>
      <c r="J6" s="22">
        <v>37001929</v>
      </c>
      <c r="K6" s="22">
        <v>19526847</v>
      </c>
      <c r="L6" s="22">
        <v>27848217</v>
      </c>
      <c r="M6" s="22">
        <v>24667772</v>
      </c>
      <c r="N6" s="22">
        <v>72042836</v>
      </c>
      <c r="O6" s="22">
        <v>-6506274</v>
      </c>
      <c r="P6" s="22">
        <v>9295223</v>
      </c>
      <c r="Q6" s="22">
        <v>10150340</v>
      </c>
      <c r="R6" s="22">
        <v>12939289</v>
      </c>
      <c r="S6" s="22">
        <v>10795713</v>
      </c>
      <c r="T6" s="22">
        <v>12053786</v>
      </c>
      <c r="U6" s="22">
        <v>13952262</v>
      </c>
      <c r="V6" s="22">
        <v>36801761</v>
      </c>
      <c r="W6" s="22">
        <v>158785815</v>
      </c>
      <c r="X6" s="22">
        <v>168273480</v>
      </c>
      <c r="Y6" s="22">
        <v>-9487665</v>
      </c>
      <c r="Z6" s="23">
        <v>-5.6382413913351055</v>
      </c>
      <c r="AA6" s="20">
        <v>168273495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36537</v>
      </c>
      <c r="D24" s="20"/>
      <c r="E24" s="21">
        <v>180656</v>
      </c>
      <c r="F24" s="22">
        <v>180656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1503</v>
      </c>
      <c r="R24" s="22">
        <v>1503</v>
      </c>
      <c r="S24" s="22">
        <v>3200</v>
      </c>
      <c r="T24" s="22">
        <v>2025</v>
      </c>
      <c r="U24" s="22">
        <v>4500</v>
      </c>
      <c r="V24" s="22">
        <v>9725</v>
      </c>
      <c r="W24" s="22">
        <v>11228</v>
      </c>
      <c r="X24" s="22">
        <v>180660</v>
      </c>
      <c r="Y24" s="22">
        <v>-169432</v>
      </c>
      <c r="Z24" s="23">
        <v>-93.785010516993253</v>
      </c>
      <c r="AA24" s="20">
        <v>180656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30110250</v>
      </c>
      <c r="F26" s="22">
        <v>30110250</v>
      </c>
      <c r="G26" s="22"/>
      <c r="H26" s="22"/>
      <c r="I26" s="22"/>
      <c r="J26" s="22"/>
      <c r="K26" s="22"/>
      <c r="L26" s="22">
        <v>1705171</v>
      </c>
      <c r="M26" s="22"/>
      <c r="N26" s="22">
        <v>1705171</v>
      </c>
      <c r="O26" s="22">
        <v>800000</v>
      </c>
      <c r="P26" s="22">
        <v>346669</v>
      </c>
      <c r="Q26" s="22">
        <v>-252013</v>
      </c>
      <c r="R26" s="22">
        <v>894656</v>
      </c>
      <c r="S26" s="22"/>
      <c r="T26" s="22">
        <v>1105674</v>
      </c>
      <c r="U26" s="22">
        <v>-40906</v>
      </c>
      <c r="V26" s="22">
        <v>1064768</v>
      </c>
      <c r="W26" s="22">
        <v>3664595</v>
      </c>
      <c r="X26" s="22">
        <v>30110244</v>
      </c>
      <c r="Y26" s="22">
        <v>-26445649</v>
      </c>
      <c r="Z26" s="23">
        <v>-87.829407825456357</v>
      </c>
      <c r="AA26" s="20">
        <v>30110250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100720294</v>
      </c>
      <c r="D33" s="29">
        <f t="shared" ref="D33:Y33" si="0">SUM(D6:D32)</f>
        <v>0</v>
      </c>
      <c r="E33" s="30">
        <f t="shared" si="0"/>
        <v>204560512</v>
      </c>
      <c r="F33" s="31">
        <f t="shared" si="0"/>
        <v>198564401</v>
      </c>
      <c r="G33" s="31">
        <f t="shared" si="0"/>
        <v>8280817</v>
      </c>
      <c r="H33" s="31">
        <f t="shared" si="0"/>
        <v>14916922</v>
      </c>
      <c r="I33" s="31">
        <f t="shared" si="0"/>
        <v>13804190</v>
      </c>
      <c r="J33" s="31">
        <f t="shared" si="0"/>
        <v>37001929</v>
      </c>
      <c r="K33" s="31">
        <f t="shared" si="0"/>
        <v>19526847</v>
      </c>
      <c r="L33" s="31">
        <f t="shared" si="0"/>
        <v>29553388</v>
      </c>
      <c r="M33" s="31">
        <f t="shared" si="0"/>
        <v>24667772</v>
      </c>
      <c r="N33" s="31">
        <f t="shared" si="0"/>
        <v>73748007</v>
      </c>
      <c r="O33" s="31">
        <f t="shared" si="0"/>
        <v>-5706274</v>
      </c>
      <c r="P33" s="31">
        <f t="shared" si="0"/>
        <v>9641892</v>
      </c>
      <c r="Q33" s="31">
        <f t="shared" si="0"/>
        <v>9899830</v>
      </c>
      <c r="R33" s="31">
        <f t="shared" si="0"/>
        <v>13835448</v>
      </c>
      <c r="S33" s="31">
        <f t="shared" si="0"/>
        <v>10798913</v>
      </c>
      <c r="T33" s="31">
        <f t="shared" si="0"/>
        <v>13161485</v>
      </c>
      <c r="U33" s="31">
        <f t="shared" si="0"/>
        <v>13915856</v>
      </c>
      <c r="V33" s="31">
        <f t="shared" si="0"/>
        <v>37876254</v>
      </c>
      <c r="W33" s="31">
        <f t="shared" si="0"/>
        <v>162461638</v>
      </c>
      <c r="X33" s="31">
        <f t="shared" si="0"/>
        <v>198564384</v>
      </c>
      <c r="Y33" s="31">
        <f t="shared" si="0"/>
        <v>-36102746</v>
      </c>
      <c r="Z33" s="32">
        <f>+IF(X33&lt;&gt;0,+(Y33/X33)*100,0)</f>
        <v>-18.181884018032157</v>
      </c>
      <c r="AA33" s="29">
        <f>SUM(AA6:AA32)</f>
        <v>198564401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24969433</v>
      </c>
      <c r="D35" s="20"/>
      <c r="E35" s="21">
        <v>11710654</v>
      </c>
      <c r="F35" s="22">
        <v>24140031</v>
      </c>
      <c r="G35" s="22">
        <v>1993285</v>
      </c>
      <c r="H35" s="22">
        <v>1899084</v>
      </c>
      <c r="I35" s="22">
        <v>2251598</v>
      </c>
      <c r="J35" s="22">
        <v>6143967</v>
      </c>
      <c r="K35" s="22">
        <v>2194239</v>
      </c>
      <c r="L35" s="22">
        <v>1951989</v>
      </c>
      <c r="M35" s="22">
        <v>2032505</v>
      </c>
      <c r="N35" s="22">
        <v>6178733</v>
      </c>
      <c r="O35" s="22">
        <v>1953487</v>
      </c>
      <c r="P35" s="22">
        <v>2136129</v>
      </c>
      <c r="Q35" s="22">
        <v>2396987</v>
      </c>
      <c r="R35" s="22">
        <v>6486603</v>
      </c>
      <c r="S35" s="22">
        <v>2181183</v>
      </c>
      <c r="T35" s="22">
        <v>1964006</v>
      </c>
      <c r="U35" s="22">
        <v>2195319</v>
      </c>
      <c r="V35" s="22">
        <v>6340508</v>
      </c>
      <c r="W35" s="22">
        <v>25149811</v>
      </c>
      <c r="X35" s="22">
        <v>24140028</v>
      </c>
      <c r="Y35" s="22">
        <v>1009783</v>
      </c>
      <c r="Z35" s="23">
        <v>4.1830233171229132</v>
      </c>
      <c r="AA35" s="20">
        <v>24140031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154282217</v>
      </c>
      <c r="D37" s="20"/>
      <c r="E37" s="21">
        <v>179902185</v>
      </c>
      <c r="F37" s="22">
        <v>179902185</v>
      </c>
      <c r="G37" s="22">
        <v>880539</v>
      </c>
      <c r="H37" s="22">
        <v>24283707</v>
      </c>
      <c r="I37" s="22">
        <v>17633106</v>
      </c>
      <c r="J37" s="22">
        <v>42797352</v>
      </c>
      <c r="K37" s="22">
        <v>12476584</v>
      </c>
      <c r="L37" s="22">
        <v>12119319</v>
      </c>
      <c r="M37" s="22">
        <v>11930931</v>
      </c>
      <c r="N37" s="22">
        <v>36526834</v>
      </c>
      <c r="O37" s="22">
        <v>10846585</v>
      </c>
      <c r="P37" s="22">
        <v>11302961</v>
      </c>
      <c r="Q37" s="22">
        <v>10134989</v>
      </c>
      <c r="R37" s="22">
        <v>32284535</v>
      </c>
      <c r="S37" s="22">
        <v>11292943</v>
      </c>
      <c r="T37" s="22">
        <v>11496899</v>
      </c>
      <c r="U37" s="22">
        <v>18321878</v>
      </c>
      <c r="V37" s="22">
        <v>41111720</v>
      </c>
      <c r="W37" s="22">
        <v>152720441</v>
      </c>
      <c r="X37" s="22">
        <v>179902188</v>
      </c>
      <c r="Y37" s="22">
        <v>-27181747</v>
      </c>
      <c r="Z37" s="23">
        <v>-15.109180884448165</v>
      </c>
      <c r="AA37" s="20">
        <v>179902185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400000</v>
      </c>
      <c r="F38" s="22">
        <v>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710</v>
      </c>
      <c r="V38" s="22">
        <v>710</v>
      </c>
      <c r="W38" s="22">
        <v>710</v>
      </c>
      <c r="X38" s="22">
        <v>399996</v>
      </c>
      <c r="Y38" s="22">
        <v>-399286</v>
      </c>
      <c r="Z38" s="23">
        <v>-99.822498224982255</v>
      </c>
      <c r="AA38" s="20">
        <v>400000</v>
      </c>
    </row>
    <row r="39" spans="1:27" x14ac:dyDescent="0.25">
      <c r="A39" s="19" t="s">
        <v>65</v>
      </c>
      <c r="B39" s="15" t="s">
        <v>32</v>
      </c>
      <c r="C39" s="20">
        <v>20356887</v>
      </c>
      <c r="D39" s="20"/>
      <c r="E39" s="21">
        <v>5500000</v>
      </c>
      <c r="F39" s="22">
        <v>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5499996</v>
      </c>
      <c r="Y39" s="22">
        <v>-5499996</v>
      </c>
      <c r="Z39" s="23">
        <v>-100</v>
      </c>
      <c r="AA39" s="20">
        <v>5500000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3792959</v>
      </c>
      <c r="F40" s="22">
        <v>3792959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3792960</v>
      </c>
      <c r="Y40" s="22">
        <v>-3792960</v>
      </c>
      <c r="Z40" s="23">
        <v>-100</v>
      </c>
      <c r="AA40" s="20">
        <v>3792959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23087358</v>
      </c>
      <c r="D42" s="20"/>
      <c r="E42" s="21">
        <v>5728261</v>
      </c>
      <c r="F42" s="22">
        <v>5758261</v>
      </c>
      <c r="G42" s="22">
        <v>166809</v>
      </c>
      <c r="H42" s="22">
        <v>21205</v>
      </c>
      <c r="I42" s="22">
        <v>316722</v>
      </c>
      <c r="J42" s="22">
        <v>504736</v>
      </c>
      <c r="K42" s="22">
        <v>681477</v>
      </c>
      <c r="L42" s="22">
        <v>2678507</v>
      </c>
      <c r="M42" s="22">
        <v>996066</v>
      </c>
      <c r="N42" s="22">
        <v>4356050</v>
      </c>
      <c r="O42" s="22">
        <v>725999</v>
      </c>
      <c r="P42" s="22">
        <v>1245673</v>
      </c>
      <c r="Q42" s="22">
        <v>328222</v>
      </c>
      <c r="R42" s="22">
        <v>2299894</v>
      </c>
      <c r="S42" s="22">
        <v>147400</v>
      </c>
      <c r="T42" s="22">
        <v>-412401</v>
      </c>
      <c r="U42" s="22">
        <v>1082323</v>
      </c>
      <c r="V42" s="22">
        <v>817322</v>
      </c>
      <c r="W42" s="22">
        <v>7978002</v>
      </c>
      <c r="X42" s="22">
        <v>5758260</v>
      </c>
      <c r="Y42" s="22">
        <v>2219742</v>
      </c>
      <c r="Z42" s="23">
        <v>38.548832459805567</v>
      </c>
      <c r="AA42" s="20">
        <v>5758261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3420206</v>
      </c>
      <c r="D45" s="20"/>
      <c r="E45" s="21">
        <v>28239069</v>
      </c>
      <c r="F45" s="22">
        <v>13225265</v>
      </c>
      <c r="G45" s="22">
        <v>80223</v>
      </c>
      <c r="H45" s="22">
        <v>2698</v>
      </c>
      <c r="I45" s="22">
        <v>753460</v>
      </c>
      <c r="J45" s="22">
        <v>836381</v>
      </c>
      <c r="K45" s="22">
        <v>146294</v>
      </c>
      <c r="L45" s="22">
        <v>32100</v>
      </c>
      <c r="M45" s="22">
        <v>78949</v>
      </c>
      <c r="N45" s="22">
        <v>257343</v>
      </c>
      <c r="O45" s="22">
        <v>29522</v>
      </c>
      <c r="P45" s="22">
        <v>2747</v>
      </c>
      <c r="Q45" s="22">
        <v>31863</v>
      </c>
      <c r="R45" s="22">
        <v>64132</v>
      </c>
      <c r="S45" s="22">
        <v>268690</v>
      </c>
      <c r="T45" s="22">
        <v>368044</v>
      </c>
      <c r="U45" s="22">
        <v>2004476</v>
      </c>
      <c r="V45" s="22">
        <v>2641210</v>
      </c>
      <c r="W45" s="22">
        <v>3799066</v>
      </c>
      <c r="X45" s="22">
        <v>13225248</v>
      </c>
      <c r="Y45" s="22">
        <v>-9426182</v>
      </c>
      <c r="Z45" s="23">
        <v>-71.274141702295495</v>
      </c>
      <c r="AA45" s="20">
        <v>13225265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226116101</v>
      </c>
      <c r="D48" s="29">
        <f t="shared" ref="D48:Y48" si="1">SUM(D35:D47)</f>
        <v>0</v>
      </c>
      <c r="E48" s="30">
        <f t="shared" si="1"/>
        <v>235273128</v>
      </c>
      <c r="F48" s="31">
        <f t="shared" si="1"/>
        <v>232718701</v>
      </c>
      <c r="G48" s="31">
        <f t="shared" si="1"/>
        <v>3120856</v>
      </c>
      <c r="H48" s="31">
        <f t="shared" si="1"/>
        <v>26206694</v>
      </c>
      <c r="I48" s="31">
        <f t="shared" si="1"/>
        <v>20954886</v>
      </c>
      <c r="J48" s="31">
        <f t="shared" si="1"/>
        <v>50282436</v>
      </c>
      <c r="K48" s="31">
        <f t="shared" si="1"/>
        <v>15498594</v>
      </c>
      <c r="L48" s="31">
        <f t="shared" si="1"/>
        <v>16781915</v>
      </c>
      <c r="M48" s="31">
        <f t="shared" si="1"/>
        <v>15038451</v>
      </c>
      <c r="N48" s="31">
        <f t="shared" si="1"/>
        <v>47318960</v>
      </c>
      <c r="O48" s="31">
        <f t="shared" si="1"/>
        <v>13555593</v>
      </c>
      <c r="P48" s="31">
        <f t="shared" si="1"/>
        <v>14687510</v>
      </c>
      <c r="Q48" s="31">
        <f t="shared" si="1"/>
        <v>12892061</v>
      </c>
      <c r="R48" s="31">
        <f t="shared" si="1"/>
        <v>41135164</v>
      </c>
      <c r="S48" s="31">
        <f t="shared" si="1"/>
        <v>13890216</v>
      </c>
      <c r="T48" s="31">
        <f t="shared" si="1"/>
        <v>13416548</v>
      </c>
      <c r="U48" s="31">
        <f t="shared" si="1"/>
        <v>23604706</v>
      </c>
      <c r="V48" s="31">
        <f t="shared" si="1"/>
        <v>50911470</v>
      </c>
      <c r="W48" s="31">
        <f t="shared" si="1"/>
        <v>189648030</v>
      </c>
      <c r="X48" s="31">
        <f t="shared" si="1"/>
        <v>232718676</v>
      </c>
      <c r="Y48" s="31">
        <f t="shared" si="1"/>
        <v>-43070646</v>
      </c>
      <c r="Z48" s="32">
        <f>+IF(X48&lt;&gt;0,+(Y48/X48)*100,0)</f>
        <v>-18.507601856586707</v>
      </c>
      <c r="AA48" s="29">
        <f>SUM(AA35:AA47)</f>
        <v>232718701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-125395807</v>
      </c>
      <c r="D49" s="39">
        <f t="shared" si="2"/>
        <v>0</v>
      </c>
      <c r="E49" s="40">
        <f t="shared" si="2"/>
        <v>-30712616</v>
      </c>
      <c r="F49" s="41">
        <f t="shared" si="2"/>
        <v>-34154300</v>
      </c>
      <c r="G49" s="41">
        <f t="shared" si="2"/>
        <v>5159961</v>
      </c>
      <c r="H49" s="41">
        <f t="shared" si="2"/>
        <v>-11289772</v>
      </c>
      <c r="I49" s="41">
        <f t="shared" si="2"/>
        <v>-7150696</v>
      </c>
      <c r="J49" s="41">
        <f t="shared" si="2"/>
        <v>-13280507</v>
      </c>
      <c r="K49" s="41">
        <f t="shared" si="2"/>
        <v>4028253</v>
      </c>
      <c r="L49" s="41">
        <f t="shared" si="2"/>
        <v>12771473</v>
      </c>
      <c r="M49" s="41">
        <f t="shared" si="2"/>
        <v>9629321</v>
      </c>
      <c r="N49" s="41">
        <f t="shared" si="2"/>
        <v>26429047</v>
      </c>
      <c r="O49" s="41">
        <f t="shared" si="2"/>
        <v>-19261867</v>
      </c>
      <c r="P49" s="41">
        <f t="shared" si="2"/>
        <v>-5045618</v>
      </c>
      <c r="Q49" s="41">
        <f t="shared" si="2"/>
        <v>-2992231</v>
      </c>
      <c r="R49" s="41">
        <f t="shared" si="2"/>
        <v>-27299716</v>
      </c>
      <c r="S49" s="41">
        <f t="shared" si="2"/>
        <v>-3091303</v>
      </c>
      <c r="T49" s="41">
        <f t="shared" si="2"/>
        <v>-255063</v>
      </c>
      <c r="U49" s="41">
        <f t="shared" si="2"/>
        <v>-9688850</v>
      </c>
      <c r="V49" s="41">
        <f t="shared" si="2"/>
        <v>-13035216</v>
      </c>
      <c r="W49" s="41">
        <f t="shared" si="2"/>
        <v>-27186392</v>
      </c>
      <c r="X49" s="41">
        <f t="shared" si="2"/>
        <v>-34154292</v>
      </c>
      <c r="Y49" s="41">
        <f t="shared" si="2"/>
        <v>6967900</v>
      </c>
      <c r="Z49" s="42">
        <f>+IF(X49&lt;&gt;0,+(Y49/X49)*100,0)</f>
        <v>-20.40124269008416</v>
      </c>
      <c r="AA49" s="39">
        <f>+AA33-AA48</f>
        <v>-34154300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6067000</v>
      </c>
      <c r="F50" s="22">
        <v>6067000</v>
      </c>
      <c r="G50" s="22"/>
      <c r="H50" s="22"/>
      <c r="I50" s="22"/>
      <c r="J50" s="22"/>
      <c r="K50" s="22"/>
      <c r="L50" s="22"/>
      <c r="M50" s="22">
        <v>2000000</v>
      </c>
      <c r="N50" s="22">
        <v>2000000</v>
      </c>
      <c r="O50" s="22"/>
      <c r="P50" s="22">
        <v>7876091</v>
      </c>
      <c r="Q50" s="22">
        <v>-7876091</v>
      </c>
      <c r="R50" s="22"/>
      <c r="S50" s="22">
        <v>4067000</v>
      </c>
      <c r="T50" s="22">
        <v>190909</v>
      </c>
      <c r="U50" s="22"/>
      <c r="V50" s="22">
        <v>4257909</v>
      </c>
      <c r="W50" s="22">
        <v>6257909</v>
      </c>
      <c r="X50" s="22">
        <v>6066996</v>
      </c>
      <c r="Y50" s="22">
        <v>190913</v>
      </c>
      <c r="Z50" s="23">
        <v>3.1467467590220926</v>
      </c>
      <c r="AA50" s="20">
        <v>6067000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-125395807</v>
      </c>
      <c r="D52" s="48">
        <f t="shared" si="3"/>
        <v>0</v>
      </c>
      <c r="E52" s="49">
        <f t="shared" si="3"/>
        <v>-24645616</v>
      </c>
      <c r="F52" s="50">
        <f t="shared" si="3"/>
        <v>-28087300</v>
      </c>
      <c r="G52" s="50">
        <f t="shared" si="3"/>
        <v>5159961</v>
      </c>
      <c r="H52" s="50">
        <f t="shared" si="3"/>
        <v>-11289772</v>
      </c>
      <c r="I52" s="50">
        <f t="shared" si="3"/>
        <v>-7150696</v>
      </c>
      <c r="J52" s="50">
        <f t="shared" si="3"/>
        <v>-13280507</v>
      </c>
      <c r="K52" s="50">
        <f t="shared" si="3"/>
        <v>4028253</v>
      </c>
      <c r="L52" s="50">
        <f t="shared" si="3"/>
        <v>12771473</v>
      </c>
      <c r="M52" s="50">
        <f t="shared" si="3"/>
        <v>11629321</v>
      </c>
      <c r="N52" s="50">
        <f t="shared" si="3"/>
        <v>28429047</v>
      </c>
      <c r="O52" s="50">
        <f t="shared" si="3"/>
        <v>-19261867</v>
      </c>
      <c r="P52" s="50">
        <f t="shared" si="3"/>
        <v>2830473</v>
      </c>
      <c r="Q52" s="50">
        <f t="shared" si="3"/>
        <v>-10868322</v>
      </c>
      <c r="R52" s="50">
        <f t="shared" si="3"/>
        <v>-27299716</v>
      </c>
      <c r="S52" s="50">
        <f t="shared" si="3"/>
        <v>975697</v>
      </c>
      <c r="T52" s="50">
        <f t="shared" si="3"/>
        <v>-64154</v>
      </c>
      <c r="U52" s="50">
        <f t="shared" si="3"/>
        <v>-9688850</v>
      </c>
      <c r="V52" s="50">
        <f t="shared" si="3"/>
        <v>-8777307</v>
      </c>
      <c r="W52" s="50">
        <f t="shared" si="3"/>
        <v>-20928483</v>
      </c>
      <c r="X52" s="50">
        <f t="shared" si="3"/>
        <v>-28087296</v>
      </c>
      <c r="Y52" s="50">
        <f t="shared" si="3"/>
        <v>7158813</v>
      </c>
      <c r="Z52" s="51">
        <f>+IF(X52&lt;&gt;0,+(Y52/X52)*100,0)</f>
        <v>-25.487725838756425</v>
      </c>
      <c r="AA52" s="48">
        <f>SUM(AA49:AA51)</f>
        <v>-28087300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-125395807</v>
      </c>
      <c r="D54" s="54">
        <f>+D52-D53</f>
        <v>0</v>
      </c>
      <c r="E54" s="55">
        <f t="shared" si="4"/>
        <v>-24645616</v>
      </c>
      <c r="F54" s="56">
        <f t="shared" si="4"/>
        <v>-28087300</v>
      </c>
      <c r="G54" s="56">
        <f t="shared" si="4"/>
        <v>5159961</v>
      </c>
      <c r="H54" s="56">
        <f t="shared" si="4"/>
        <v>-11289772</v>
      </c>
      <c r="I54" s="56">
        <f t="shared" si="4"/>
        <v>-7150696</v>
      </c>
      <c r="J54" s="56">
        <f t="shared" si="4"/>
        <v>-13280507</v>
      </c>
      <c r="K54" s="56">
        <f t="shared" si="4"/>
        <v>4028253</v>
      </c>
      <c r="L54" s="56">
        <f t="shared" si="4"/>
        <v>12771473</v>
      </c>
      <c r="M54" s="56">
        <f t="shared" si="4"/>
        <v>11629321</v>
      </c>
      <c r="N54" s="56">
        <f t="shared" si="4"/>
        <v>28429047</v>
      </c>
      <c r="O54" s="56">
        <f t="shared" si="4"/>
        <v>-19261867</v>
      </c>
      <c r="P54" s="56">
        <f t="shared" si="4"/>
        <v>2830473</v>
      </c>
      <c r="Q54" s="56">
        <f t="shared" si="4"/>
        <v>-10868322</v>
      </c>
      <c r="R54" s="56">
        <f t="shared" si="4"/>
        <v>-27299716</v>
      </c>
      <c r="S54" s="56">
        <f t="shared" si="4"/>
        <v>975697</v>
      </c>
      <c r="T54" s="56">
        <f t="shared" si="4"/>
        <v>-64154</v>
      </c>
      <c r="U54" s="56">
        <f t="shared" si="4"/>
        <v>-9688850</v>
      </c>
      <c r="V54" s="56">
        <f t="shared" si="4"/>
        <v>-8777307</v>
      </c>
      <c r="W54" s="56">
        <f t="shared" si="4"/>
        <v>-20928483</v>
      </c>
      <c r="X54" s="56">
        <f t="shared" si="4"/>
        <v>-28087296</v>
      </c>
      <c r="Y54" s="56">
        <f t="shared" si="4"/>
        <v>7158813</v>
      </c>
      <c r="Z54" s="57">
        <f>+IF(X54&lt;&gt;0,+(Y54/X54)*100,0)</f>
        <v>-25.487725838756425</v>
      </c>
      <c r="AA54" s="54">
        <f>+AA52-AA53</f>
        <v>-28087300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-125395807</v>
      </c>
      <c r="D57" s="48">
        <f>SUM(D54:D56)</f>
        <v>0</v>
      </c>
      <c r="E57" s="49">
        <f t="shared" si="5"/>
        <v>-24645616</v>
      </c>
      <c r="F57" s="50">
        <f t="shared" si="5"/>
        <v>-28087300</v>
      </c>
      <c r="G57" s="50">
        <f t="shared" si="5"/>
        <v>5159961</v>
      </c>
      <c r="H57" s="50">
        <f t="shared" si="5"/>
        <v>-11289772</v>
      </c>
      <c r="I57" s="50">
        <f t="shared" si="5"/>
        <v>-7150696</v>
      </c>
      <c r="J57" s="50">
        <f t="shared" si="5"/>
        <v>-13280507</v>
      </c>
      <c r="K57" s="50">
        <f t="shared" si="5"/>
        <v>4028253</v>
      </c>
      <c r="L57" s="50">
        <f t="shared" si="5"/>
        <v>12771473</v>
      </c>
      <c r="M57" s="50">
        <f t="shared" si="5"/>
        <v>11629321</v>
      </c>
      <c r="N57" s="50">
        <f t="shared" si="5"/>
        <v>28429047</v>
      </c>
      <c r="O57" s="50">
        <f t="shared" si="5"/>
        <v>-19261867</v>
      </c>
      <c r="P57" s="50">
        <f t="shared" si="5"/>
        <v>2830473</v>
      </c>
      <c r="Q57" s="50">
        <f t="shared" si="5"/>
        <v>-10868322</v>
      </c>
      <c r="R57" s="50">
        <f t="shared" si="5"/>
        <v>-27299716</v>
      </c>
      <c r="S57" s="50">
        <f t="shared" si="5"/>
        <v>975697</v>
      </c>
      <c r="T57" s="50">
        <f t="shared" si="5"/>
        <v>-64154</v>
      </c>
      <c r="U57" s="50">
        <f t="shared" si="5"/>
        <v>-9688850</v>
      </c>
      <c r="V57" s="50">
        <f t="shared" si="5"/>
        <v>-8777307</v>
      </c>
      <c r="W57" s="50">
        <f t="shared" si="5"/>
        <v>-20928483</v>
      </c>
      <c r="X57" s="50">
        <f t="shared" si="5"/>
        <v>-28087296</v>
      </c>
      <c r="Y57" s="50">
        <f t="shared" si="5"/>
        <v>7158813</v>
      </c>
      <c r="Z57" s="51">
        <f>+IF(X57&lt;&gt;0,+(Y57/X57)*100,0)</f>
        <v>-25.487725838756425</v>
      </c>
      <c r="AA57" s="48">
        <f>SUM(AA54:AA56)</f>
        <v>-28087300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-125395807</v>
      </c>
      <c r="D60" s="65">
        <f>SUM(D57:D59)</f>
        <v>0</v>
      </c>
      <c r="E60" s="66">
        <f t="shared" si="6"/>
        <v>-24645616</v>
      </c>
      <c r="F60" s="67">
        <f t="shared" si="6"/>
        <v>-28087300</v>
      </c>
      <c r="G60" s="67">
        <f t="shared" si="6"/>
        <v>5159961</v>
      </c>
      <c r="H60" s="67">
        <f t="shared" si="6"/>
        <v>-11289772</v>
      </c>
      <c r="I60" s="67">
        <f t="shared" si="6"/>
        <v>-7150696</v>
      </c>
      <c r="J60" s="67">
        <f t="shared" si="6"/>
        <v>-13280507</v>
      </c>
      <c r="K60" s="67">
        <f t="shared" si="6"/>
        <v>4028253</v>
      </c>
      <c r="L60" s="67">
        <f t="shared" si="6"/>
        <v>12771473</v>
      </c>
      <c r="M60" s="67">
        <f t="shared" si="6"/>
        <v>11629321</v>
      </c>
      <c r="N60" s="67">
        <f t="shared" si="6"/>
        <v>28429047</v>
      </c>
      <c r="O60" s="67">
        <f t="shared" si="6"/>
        <v>-19261867</v>
      </c>
      <c r="P60" s="67">
        <f t="shared" si="6"/>
        <v>2830473</v>
      </c>
      <c r="Q60" s="67">
        <f t="shared" si="6"/>
        <v>-10868322</v>
      </c>
      <c r="R60" s="67">
        <f t="shared" si="6"/>
        <v>-27299716</v>
      </c>
      <c r="S60" s="67">
        <f t="shared" si="6"/>
        <v>975697</v>
      </c>
      <c r="T60" s="67">
        <f t="shared" si="6"/>
        <v>-64154</v>
      </c>
      <c r="U60" s="67">
        <f t="shared" si="6"/>
        <v>-9688850</v>
      </c>
      <c r="V60" s="67">
        <f t="shared" si="6"/>
        <v>-8777307</v>
      </c>
      <c r="W60" s="67">
        <f t="shared" si="6"/>
        <v>-20928483</v>
      </c>
      <c r="X60" s="67">
        <f t="shared" si="6"/>
        <v>-28087296</v>
      </c>
      <c r="Y60" s="67">
        <f t="shared" si="6"/>
        <v>7158813</v>
      </c>
      <c r="Z60" s="68">
        <f>+IF(X60&lt;&gt;0,+(Y60/X60)*100,0)</f>
        <v>-25.487725838756425</v>
      </c>
      <c r="AA60" s="65">
        <f>SUM(AA57:AA59)</f>
        <v>-28087300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49713306</v>
      </c>
      <c r="D6" s="20"/>
      <c r="E6" s="21">
        <v>52684140</v>
      </c>
      <c r="F6" s="22">
        <v>49584140</v>
      </c>
      <c r="G6" s="22">
        <v>3715985</v>
      </c>
      <c r="H6" s="22">
        <v>3130811</v>
      </c>
      <c r="I6" s="22">
        <v>5561878</v>
      </c>
      <c r="J6" s="22">
        <v>12408674</v>
      </c>
      <c r="K6" s="22">
        <v>4743617</v>
      </c>
      <c r="L6" s="22">
        <v>3890129</v>
      </c>
      <c r="M6" s="22">
        <v>3755506</v>
      </c>
      <c r="N6" s="22">
        <v>12389252</v>
      </c>
      <c r="O6" s="22">
        <v>6369672</v>
      </c>
      <c r="P6" s="22">
        <v>4294858</v>
      </c>
      <c r="Q6" s="22">
        <v>1492083</v>
      </c>
      <c r="R6" s="22">
        <v>12156613</v>
      </c>
      <c r="S6" s="22">
        <v>3679053</v>
      </c>
      <c r="T6" s="22">
        <v>5022468</v>
      </c>
      <c r="U6" s="22">
        <v>6366306</v>
      </c>
      <c r="V6" s="22">
        <v>15067827</v>
      </c>
      <c r="W6" s="22">
        <v>52022366</v>
      </c>
      <c r="X6" s="22">
        <v>49584140</v>
      </c>
      <c r="Y6" s="22">
        <v>2438226</v>
      </c>
      <c r="Z6" s="23">
        <v>4.9173505883131181</v>
      </c>
      <c r="AA6" s="20">
        <v>49584140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14066835</v>
      </c>
      <c r="D10" s="20"/>
      <c r="E10" s="21"/>
      <c r="F10" s="22">
        <v>19549500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16635129</v>
      </c>
      <c r="Q10" s="22">
        <v>1281321</v>
      </c>
      <c r="R10" s="22">
        <v>17916450</v>
      </c>
      <c r="S10" s="22"/>
      <c r="T10" s="22"/>
      <c r="U10" s="22">
        <v>874717</v>
      </c>
      <c r="V10" s="22">
        <v>874717</v>
      </c>
      <c r="W10" s="22">
        <v>18791167</v>
      </c>
      <c r="X10" s="22">
        <v>19549500</v>
      </c>
      <c r="Y10" s="22">
        <v>-758333</v>
      </c>
      <c r="Z10" s="23">
        <v>-3.8790403846645694</v>
      </c>
      <c r="AA10" s="20">
        <v>19549500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1498020</v>
      </c>
      <c r="F13" s="22">
        <v>2498020</v>
      </c>
      <c r="G13" s="22">
        <v>212684</v>
      </c>
      <c r="H13" s="22">
        <v>219743</v>
      </c>
      <c r="I13" s="22">
        <v>233359</v>
      </c>
      <c r="J13" s="22">
        <v>665786</v>
      </c>
      <c r="K13" s="22">
        <v>241323</v>
      </c>
      <c r="L13" s="22">
        <v>254462</v>
      </c>
      <c r="M13" s="22">
        <v>266620</v>
      </c>
      <c r="N13" s="22">
        <v>762405</v>
      </c>
      <c r="O13" s="22">
        <v>262539</v>
      </c>
      <c r="P13" s="22">
        <v>222266</v>
      </c>
      <c r="Q13" s="22">
        <v>198457</v>
      </c>
      <c r="R13" s="22">
        <v>683262</v>
      </c>
      <c r="S13" s="22">
        <v>200554</v>
      </c>
      <c r="T13" s="22">
        <v>146470</v>
      </c>
      <c r="U13" s="22">
        <v>152454</v>
      </c>
      <c r="V13" s="22">
        <v>499478</v>
      </c>
      <c r="W13" s="22">
        <v>2610931</v>
      </c>
      <c r="X13" s="22">
        <v>2498020</v>
      </c>
      <c r="Y13" s="22">
        <v>112911</v>
      </c>
      <c r="Z13" s="23">
        <v>4.5200198557257352</v>
      </c>
      <c r="AA13" s="20">
        <v>2498020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32896</v>
      </c>
      <c r="D20" s="20"/>
      <c r="E20" s="21">
        <v>30000</v>
      </c>
      <c r="F20" s="22">
        <v>30000</v>
      </c>
      <c r="G20" s="22">
        <v>4856</v>
      </c>
      <c r="H20" s="22">
        <v>764</v>
      </c>
      <c r="I20" s="22">
        <v>764</v>
      </c>
      <c r="J20" s="22">
        <v>6384</v>
      </c>
      <c r="K20" s="22"/>
      <c r="L20" s="22">
        <v>5526</v>
      </c>
      <c r="M20" s="22">
        <v>764</v>
      </c>
      <c r="N20" s="22">
        <v>6290</v>
      </c>
      <c r="O20" s="22">
        <v>4721</v>
      </c>
      <c r="P20" s="22">
        <v>3822</v>
      </c>
      <c r="Q20" s="22">
        <v>5231</v>
      </c>
      <c r="R20" s="22">
        <v>13774</v>
      </c>
      <c r="S20" s="22">
        <v>4268</v>
      </c>
      <c r="T20" s="22">
        <v>1529</v>
      </c>
      <c r="U20" s="22">
        <v>2293</v>
      </c>
      <c r="V20" s="22">
        <v>8090</v>
      </c>
      <c r="W20" s="22">
        <v>34538</v>
      </c>
      <c r="X20" s="22">
        <v>30000</v>
      </c>
      <c r="Y20" s="22">
        <v>4538</v>
      </c>
      <c r="Z20" s="18">
        <v>15.126666666666665</v>
      </c>
      <c r="AA20" s="20">
        <v>30000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26232</v>
      </c>
      <c r="F24" s="22">
        <v>26232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26232</v>
      </c>
      <c r="Y24" s="22">
        <v>-26232</v>
      </c>
      <c r="Z24" s="23">
        <v>-100</v>
      </c>
      <c r="AA24" s="20">
        <v>26232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25362000</v>
      </c>
      <c r="F26" s="22">
        <v>247000</v>
      </c>
      <c r="G26" s="22"/>
      <c r="H26" s="22"/>
      <c r="I26" s="22"/>
      <c r="J26" s="22"/>
      <c r="K26" s="22">
        <v>11817564</v>
      </c>
      <c r="L26" s="22"/>
      <c r="M26" s="22">
        <v>3737837</v>
      </c>
      <c r="N26" s="22">
        <v>15555401</v>
      </c>
      <c r="O26" s="22">
        <v>5098380</v>
      </c>
      <c r="P26" s="22">
        <v>-18188644</v>
      </c>
      <c r="Q26" s="22"/>
      <c r="R26" s="22">
        <v>-13090264</v>
      </c>
      <c r="S26" s="22"/>
      <c r="T26" s="22"/>
      <c r="U26" s="22"/>
      <c r="V26" s="22"/>
      <c r="W26" s="22">
        <v>2465137</v>
      </c>
      <c r="X26" s="22">
        <v>247000</v>
      </c>
      <c r="Y26" s="22">
        <v>2218137</v>
      </c>
      <c r="Z26" s="23">
        <v>898.03117408906883</v>
      </c>
      <c r="AA26" s="20">
        <v>247000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63813037</v>
      </c>
      <c r="D33" s="29">
        <f t="shared" ref="D33:Y33" si="0">SUM(D6:D32)</f>
        <v>0</v>
      </c>
      <c r="E33" s="30">
        <f t="shared" si="0"/>
        <v>79600392</v>
      </c>
      <c r="F33" s="31">
        <f t="shared" si="0"/>
        <v>71934892</v>
      </c>
      <c r="G33" s="31">
        <f t="shared" si="0"/>
        <v>3933525</v>
      </c>
      <c r="H33" s="31">
        <f t="shared" si="0"/>
        <v>3351318</v>
      </c>
      <c r="I33" s="31">
        <f t="shared" si="0"/>
        <v>5796001</v>
      </c>
      <c r="J33" s="31">
        <f t="shared" si="0"/>
        <v>13080844</v>
      </c>
      <c r="K33" s="31">
        <f t="shared" si="0"/>
        <v>16802504</v>
      </c>
      <c r="L33" s="31">
        <f t="shared" si="0"/>
        <v>4150117</v>
      </c>
      <c r="M33" s="31">
        <f t="shared" si="0"/>
        <v>7760727</v>
      </c>
      <c r="N33" s="31">
        <f t="shared" si="0"/>
        <v>28713348</v>
      </c>
      <c r="O33" s="31">
        <f t="shared" si="0"/>
        <v>11735312</v>
      </c>
      <c r="P33" s="31">
        <f t="shared" si="0"/>
        <v>2967431</v>
      </c>
      <c r="Q33" s="31">
        <f t="shared" si="0"/>
        <v>2977092</v>
      </c>
      <c r="R33" s="31">
        <f t="shared" si="0"/>
        <v>17679835</v>
      </c>
      <c r="S33" s="31">
        <f t="shared" si="0"/>
        <v>3883875</v>
      </c>
      <c r="T33" s="31">
        <f t="shared" si="0"/>
        <v>5170467</v>
      </c>
      <c r="U33" s="31">
        <f t="shared" si="0"/>
        <v>7395770</v>
      </c>
      <c r="V33" s="31">
        <f t="shared" si="0"/>
        <v>16450112</v>
      </c>
      <c r="W33" s="31">
        <f t="shared" si="0"/>
        <v>75924139</v>
      </c>
      <c r="X33" s="31">
        <f t="shared" si="0"/>
        <v>71934892</v>
      </c>
      <c r="Y33" s="31">
        <f t="shared" si="0"/>
        <v>3989247</v>
      </c>
      <c r="Z33" s="32">
        <f>+IF(X33&lt;&gt;0,+(Y33/X33)*100,0)</f>
        <v>5.5456356283957442</v>
      </c>
      <c r="AA33" s="29">
        <f>SUM(AA6:AA32)</f>
        <v>71934892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5249882</v>
      </c>
      <c r="D35" s="20"/>
      <c r="E35" s="21">
        <v>5534052</v>
      </c>
      <c r="F35" s="22">
        <v>5684052</v>
      </c>
      <c r="G35" s="22">
        <v>408303</v>
      </c>
      <c r="H35" s="22">
        <v>419592</v>
      </c>
      <c r="I35" s="22">
        <v>466166</v>
      </c>
      <c r="J35" s="22">
        <v>1294061</v>
      </c>
      <c r="K35" s="22">
        <v>429715</v>
      </c>
      <c r="L35" s="22">
        <v>425337</v>
      </c>
      <c r="M35" s="22">
        <v>438093</v>
      </c>
      <c r="N35" s="22">
        <v>1293145</v>
      </c>
      <c r="O35" s="22">
        <v>422941</v>
      </c>
      <c r="P35" s="22">
        <v>439319</v>
      </c>
      <c r="Q35" s="22">
        <v>441999</v>
      </c>
      <c r="R35" s="22">
        <v>1304259</v>
      </c>
      <c r="S35" s="22">
        <v>441074</v>
      </c>
      <c r="T35" s="22">
        <v>448925</v>
      </c>
      <c r="U35" s="22">
        <v>455790</v>
      </c>
      <c r="V35" s="22">
        <v>1345789</v>
      </c>
      <c r="W35" s="22">
        <v>5237254</v>
      </c>
      <c r="X35" s="22">
        <v>5684052</v>
      </c>
      <c r="Y35" s="22">
        <v>-446798</v>
      </c>
      <c r="Z35" s="23">
        <v>-7.8605544073136553</v>
      </c>
      <c r="AA35" s="20">
        <v>5684052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43466988</v>
      </c>
      <c r="D37" s="20"/>
      <c r="E37" s="21">
        <v>53792448</v>
      </c>
      <c r="F37" s="22">
        <v>53792448</v>
      </c>
      <c r="G37" s="22">
        <v>1065942</v>
      </c>
      <c r="H37" s="22">
        <v>5611527</v>
      </c>
      <c r="I37" s="22">
        <v>5830029</v>
      </c>
      <c r="J37" s="22">
        <v>12507498</v>
      </c>
      <c r="K37" s="22">
        <v>4247347</v>
      </c>
      <c r="L37" s="22">
        <v>4318163</v>
      </c>
      <c r="M37" s="22">
        <v>4003644</v>
      </c>
      <c r="N37" s="22">
        <v>12569154</v>
      </c>
      <c r="O37" s="22">
        <v>3991663</v>
      </c>
      <c r="P37" s="22">
        <v>4051254</v>
      </c>
      <c r="Q37" s="22">
        <v>3501681</v>
      </c>
      <c r="R37" s="22">
        <v>11544598</v>
      </c>
      <c r="S37" s="22">
        <v>4144982</v>
      </c>
      <c r="T37" s="22">
        <v>3903467</v>
      </c>
      <c r="U37" s="22">
        <v>4584510</v>
      </c>
      <c r="V37" s="22">
        <v>12632959</v>
      </c>
      <c r="W37" s="22">
        <v>49254209</v>
      </c>
      <c r="X37" s="22">
        <v>53792448</v>
      </c>
      <c r="Y37" s="22">
        <v>-4538239</v>
      </c>
      <c r="Z37" s="23">
        <v>-8.436572732291344</v>
      </c>
      <c r="AA37" s="20">
        <v>53792448</v>
      </c>
    </row>
    <row r="38" spans="1:27" x14ac:dyDescent="0.25">
      <c r="A38" s="19" t="s">
        <v>64</v>
      </c>
      <c r="B38" s="15" t="s">
        <v>32</v>
      </c>
      <c r="C38" s="20">
        <v>1342820</v>
      </c>
      <c r="D38" s="20"/>
      <c r="E38" s="21">
        <v>2070312</v>
      </c>
      <c r="F38" s="22">
        <v>2070312</v>
      </c>
      <c r="G38" s="22">
        <v>29784</v>
      </c>
      <c r="H38" s="22">
        <v>5756</v>
      </c>
      <c r="I38" s="22">
        <v>75894</v>
      </c>
      <c r="J38" s="22">
        <v>111434</v>
      </c>
      <c r="K38" s="22">
        <v>9683</v>
      </c>
      <c r="L38" s="22">
        <v>21133</v>
      </c>
      <c r="M38" s="22">
        <v>41725</v>
      </c>
      <c r="N38" s="22">
        <v>72541</v>
      </c>
      <c r="O38" s="22">
        <v>159400</v>
      </c>
      <c r="P38" s="22">
        <v>602272</v>
      </c>
      <c r="Q38" s="22">
        <v>14910</v>
      </c>
      <c r="R38" s="22">
        <v>776582</v>
      </c>
      <c r="S38" s="22">
        <v>345661</v>
      </c>
      <c r="T38" s="22">
        <v>350392</v>
      </c>
      <c r="U38" s="22">
        <v>230844</v>
      </c>
      <c r="V38" s="22">
        <v>926897</v>
      </c>
      <c r="W38" s="22">
        <v>1887454</v>
      </c>
      <c r="X38" s="22">
        <v>2070312</v>
      </c>
      <c r="Y38" s="22">
        <v>-182858</v>
      </c>
      <c r="Z38" s="23">
        <v>-8.8323885481994999</v>
      </c>
      <c r="AA38" s="20">
        <v>2070312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639663</v>
      </c>
      <c r="D40" s="20"/>
      <c r="E40" s="21">
        <v>896292</v>
      </c>
      <c r="F40" s="22">
        <v>896292</v>
      </c>
      <c r="G40" s="22">
        <v>54179</v>
      </c>
      <c r="H40" s="22">
        <v>54179</v>
      </c>
      <c r="I40" s="22">
        <v>52432</v>
      </c>
      <c r="J40" s="22">
        <v>160790</v>
      </c>
      <c r="K40" s="22">
        <v>54179</v>
      </c>
      <c r="L40" s="22">
        <v>52432</v>
      </c>
      <c r="M40" s="22">
        <v>54179</v>
      </c>
      <c r="N40" s="22">
        <v>160790</v>
      </c>
      <c r="O40" s="22">
        <v>54179</v>
      </c>
      <c r="P40" s="22">
        <v>48936</v>
      </c>
      <c r="Q40" s="22">
        <v>54179</v>
      </c>
      <c r="R40" s="22">
        <v>157294</v>
      </c>
      <c r="S40" s="22">
        <v>52432</v>
      </c>
      <c r="T40" s="22">
        <v>54179</v>
      </c>
      <c r="U40" s="22">
        <v>52390</v>
      </c>
      <c r="V40" s="22">
        <v>159001</v>
      </c>
      <c r="W40" s="22">
        <v>637875</v>
      </c>
      <c r="X40" s="22">
        <v>896292</v>
      </c>
      <c r="Y40" s="22">
        <v>-258417</v>
      </c>
      <c r="Z40" s="23">
        <v>-28.83178696228461</v>
      </c>
      <c r="AA40" s="20">
        <v>896292</v>
      </c>
    </row>
    <row r="41" spans="1:27" x14ac:dyDescent="0.25">
      <c r="A41" s="19" t="s">
        <v>40</v>
      </c>
      <c r="B41" s="15" t="s">
        <v>32</v>
      </c>
      <c r="C41" s="20">
        <v>40555</v>
      </c>
      <c r="D41" s="20"/>
      <c r="E41" s="21">
        <v>50004</v>
      </c>
      <c r="F41" s="22">
        <v>50004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50004</v>
      </c>
      <c r="Y41" s="22">
        <v>-50004</v>
      </c>
      <c r="Z41" s="23">
        <v>-100</v>
      </c>
      <c r="AA41" s="20">
        <v>50004</v>
      </c>
    </row>
    <row r="42" spans="1:27" x14ac:dyDescent="0.25">
      <c r="A42" s="19" t="s">
        <v>67</v>
      </c>
      <c r="B42" s="15" t="s">
        <v>32</v>
      </c>
      <c r="C42" s="20">
        <v>24888364</v>
      </c>
      <c r="D42" s="20"/>
      <c r="E42" s="21">
        <v>24242568</v>
      </c>
      <c r="F42" s="22">
        <v>24456083</v>
      </c>
      <c r="G42" s="22">
        <v>654673</v>
      </c>
      <c r="H42" s="22">
        <v>110598</v>
      </c>
      <c r="I42" s="22">
        <v>9219493</v>
      </c>
      <c r="J42" s="22">
        <v>9984764</v>
      </c>
      <c r="K42" s="22">
        <v>1268336</v>
      </c>
      <c r="L42" s="22">
        <v>235815</v>
      </c>
      <c r="M42" s="22">
        <v>3343428</v>
      </c>
      <c r="N42" s="22">
        <v>4847579</v>
      </c>
      <c r="O42" s="22">
        <v>4697570</v>
      </c>
      <c r="P42" s="22">
        <v>138308</v>
      </c>
      <c r="Q42" s="22">
        <v>1567672</v>
      </c>
      <c r="R42" s="22">
        <v>6403550</v>
      </c>
      <c r="S42" s="22">
        <v>260610</v>
      </c>
      <c r="T42" s="22"/>
      <c r="U42" s="22">
        <v>1346263</v>
      </c>
      <c r="V42" s="22">
        <v>1606873</v>
      </c>
      <c r="W42" s="22">
        <v>22842766</v>
      </c>
      <c r="X42" s="22">
        <v>24456083</v>
      </c>
      <c r="Y42" s="22">
        <v>-1613317</v>
      </c>
      <c r="Z42" s="23">
        <v>-6.5967922990774932</v>
      </c>
      <c r="AA42" s="20">
        <v>24456083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4827085</v>
      </c>
      <c r="D45" s="20"/>
      <c r="E45" s="21">
        <v>6550788</v>
      </c>
      <c r="F45" s="22">
        <v>6464788</v>
      </c>
      <c r="G45" s="22">
        <v>158228</v>
      </c>
      <c r="H45" s="22">
        <v>346403</v>
      </c>
      <c r="I45" s="22">
        <v>371740</v>
      </c>
      <c r="J45" s="22">
        <v>876371</v>
      </c>
      <c r="K45" s="22">
        <v>32085</v>
      </c>
      <c r="L45" s="22">
        <v>584922</v>
      </c>
      <c r="M45" s="22">
        <v>951926</v>
      </c>
      <c r="N45" s="22">
        <v>1568933</v>
      </c>
      <c r="O45" s="22">
        <v>743040</v>
      </c>
      <c r="P45" s="22">
        <v>440351</v>
      </c>
      <c r="Q45" s="22">
        <v>54171</v>
      </c>
      <c r="R45" s="22">
        <v>1237562</v>
      </c>
      <c r="S45" s="22">
        <v>935294</v>
      </c>
      <c r="T45" s="22">
        <v>252656</v>
      </c>
      <c r="U45" s="22">
        <v>214825</v>
      </c>
      <c r="V45" s="22">
        <v>1402775</v>
      </c>
      <c r="W45" s="22">
        <v>5085641</v>
      </c>
      <c r="X45" s="22">
        <v>6464788</v>
      </c>
      <c r="Y45" s="22">
        <v>-1379147</v>
      </c>
      <c r="Z45" s="23">
        <v>-21.333213092215864</v>
      </c>
      <c r="AA45" s="20">
        <v>6464788</v>
      </c>
    </row>
    <row r="46" spans="1:27" x14ac:dyDescent="0.25">
      <c r="A46" s="19" t="s">
        <v>71</v>
      </c>
      <c r="B46" s="15" t="s">
        <v>32</v>
      </c>
      <c r="C46" s="20">
        <v>554858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81010262</v>
      </c>
      <c r="D48" s="29">
        <f t="shared" ref="D48:Y48" si="1">SUM(D35:D47)</f>
        <v>0</v>
      </c>
      <c r="E48" s="30">
        <f t="shared" si="1"/>
        <v>93136464</v>
      </c>
      <c r="F48" s="31">
        <f t="shared" si="1"/>
        <v>93413979</v>
      </c>
      <c r="G48" s="31">
        <f t="shared" si="1"/>
        <v>2371109</v>
      </c>
      <c r="H48" s="31">
        <f t="shared" si="1"/>
        <v>6548055</v>
      </c>
      <c r="I48" s="31">
        <f t="shared" si="1"/>
        <v>16015754</v>
      </c>
      <c r="J48" s="31">
        <f t="shared" si="1"/>
        <v>24934918</v>
      </c>
      <c r="K48" s="31">
        <f t="shared" si="1"/>
        <v>6041345</v>
      </c>
      <c r="L48" s="31">
        <f t="shared" si="1"/>
        <v>5637802</v>
      </c>
      <c r="M48" s="31">
        <f t="shared" si="1"/>
        <v>8832995</v>
      </c>
      <c r="N48" s="31">
        <f t="shared" si="1"/>
        <v>20512142</v>
      </c>
      <c r="O48" s="31">
        <f t="shared" si="1"/>
        <v>10068793</v>
      </c>
      <c r="P48" s="31">
        <f t="shared" si="1"/>
        <v>5720440</v>
      </c>
      <c r="Q48" s="31">
        <f t="shared" si="1"/>
        <v>5634612</v>
      </c>
      <c r="R48" s="31">
        <f t="shared" si="1"/>
        <v>21423845</v>
      </c>
      <c r="S48" s="31">
        <f t="shared" si="1"/>
        <v>6180053</v>
      </c>
      <c r="T48" s="31">
        <f t="shared" si="1"/>
        <v>5009619</v>
      </c>
      <c r="U48" s="31">
        <f t="shared" si="1"/>
        <v>6884622</v>
      </c>
      <c r="V48" s="31">
        <f t="shared" si="1"/>
        <v>18074294</v>
      </c>
      <c r="W48" s="31">
        <f t="shared" si="1"/>
        <v>84945199</v>
      </c>
      <c r="X48" s="31">
        <f t="shared" si="1"/>
        <v>93413979</v>
      </c>
      <c r="Y48" s="31">
        <f t="shared" si="1"/>
        <v>-8468780</v>
      </c>
      <c r="Z48" s="32">
        <f>+IF(X48&lt;&gt;0,+(Y48/X48)*100,0)</f>
        <v>-9.0658594041904585</v>
      </c>
      <c r="AA48" s="29">
        <f>SUM(AA35:AA47)</f>
        <v>93413979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-17197225</v>
      </c>
      <c r="D49" s="39">
        <f t="shared" si="2"/>
        <v>0</v>
      </c>
      <c r="E49" s="40">
        <f t="shared" si="2"/>
        <v>-13536072</v>
      </c>
      <c r="F49" s="41">
        <f t="shared" si="2"/>
        <v>-21479087</v>
      </c>
      <c r="G49" s="41">
        <f t="shared" si="2"/>
        <v>1562416</v>
      </c>
      <c r="H49" s="41">
        <f t="shared" si="2"/>
        <v>-3196737</v>
      </c>
      <c r="I49" s="41">
        <f t="shared" si="2"/>
        <v>-10219753</v>
      </c>
      <c r="J49" s="41">
        <f t="shared" si="2"/>
        <v>-11854074</v>
      </c>
      <c r="K49" s="41">
        <f t="shared" si="2"/>
        <v>10761159</v>
      </c>
      <c r="L49" s="41">
        <f t="shared" si="2"/>
        <v>-1487685</v>
      </c>
      <c r="M49" s="41">
        <f t="shared" si="2"/>
        <v>-1072268</v>
      </c>
      <c r="N49" s="41">
        <f t="shared" si="2"/>
        <v>8201206</v>
      </c>
      <c r="O49" s="41">
        <f t="shared" si="2"/>
        <v>1666519</v>
      </c>
      <c r="P49" s="41">
        <f t="shared" si="2"/>
        <v>-2753009</v>
      </c>
      <c r="Q49" s="41">
        <f t="shared" si="2"/>
        <v>-2657520</v>
      </c>
      <c r="R49" s="41">
        <f t="shared" si="2"/>
        <v>-3744010</v>
      </c>
      <c r="S49" s="41">
        <f t="shared" si="2"/>
        <v>-2296178</v>
      </c>
      <c r="T49" s="41">
        <f t="shared" si="2"/>
        <v>160848</v>
      </c>
      <c r="U49" s="41">
        <f t="shared" si="2"/>
        <v>511148</v>
      </c>
      <c r="V49" s="41">
        <f t="shared" si="2"/>
        <v>-1624182</v>
      </c>
      <c r="W49" s="41">
        <f t="shared" si="2"/>
        <v>-9021060</v>
      </c>
      <c r="X49" s="41">
        <f t="shared" si="2"/>
        <v>-21479087</v>
      </c>
      <c r="Y49" s="41">
        <f t="shared" si="2"/>
        <v>12458027</v>
      </c>
      <c r="Z49" s="42">
        <f>+IF(X49&lt;&gt;0,+(Y49/X49)*100,0)</f>
        <v>-58.000728801927195</v>
      </c>
      <c r="AA49" s="39">
        <f>+AA33-AA48</f>
        <v>-21479087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5565500</v>
      </c>
      <c r="G50" s="22">
        <v>476446</v>
      </c>
      <c r="H50" s="22"/>
      <c r="I50" s="22">
        <v>10339841</v>
      </c>
      <c r="J50" s="22">
        <v>10816287</v>
      </c>
      <c r="K50" s="22">
        <v>-10816288</v>
      </c>
      <c r="L50" s="22"/>
      <c r="M50" s="22"/>
      <c r="N50" s="22">
        <v>-10816288</v>
      </c>
      <c r="O50" s="22"/>
      <c r="P50" s="22">
        <v>3584226</v>
      </c>
      <c r="Q50" s="22">
        <v>1437329</v>
      </c>
      <c r="R50" s="22">
        <v>5021555</v>
      </c>
      <c r="S50" s="22">
        <v>33031</v>
      </c>
      <c r="T50" s="22"/>
      <c r="U50" s="22"/>
      <c r="V50" s="22">
        <v>33031</v>
      </c>
      <c r="W50" s="22">
        <v>5054585</v>
      </c>
      <c r="X50" s="22">
        <v>5565500</v>
      </c>
      <c r="Y50" s="22">
        <v>-510915</v>
      </c>
      <c r="Z50" s="23">
        <v>-9.1800377324588975</v>
      </c>
      <c r="AA50" s="20">
        <v>5565500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-17197225</v>
      </c>
      <c r="D52" s="48">
        <f t="shared" si="3"/>
        <v>0</v>
      </c>
      <c r="E52" s="49">
        <f t="shared" si="3"/>
        <v>-13536072</v>
      </c>
      <c r="F52" s="50">
        <f t="shared" si="3"/>
        <v>-15913587</v>
      </c>
      <c r="G52" s="50">
        <f t="shared" si="3"/>
        <v>2038862</v>
      </c>
      <c r="H52" s="50">
        <f t="shared" si="3"/>
        <v>-3196737</v>
      </c>
      <c r="I52" s="50">
        <f t="shared" si="3"/>
        <v>120088</v>
      </c>
      <c r="J52" s="50">
        <f t="shared" si="3"/>
        <v>-1037787</v>
      </c>
      <c r="K52" s="50">
        <f t="shared" si="3"/>
        <v>-55129</v>
      </c>
      <c r="L52" s="50">
        <f t="shared" si="3"/>
        <v>-1487685</v>
      </c>
      <c r="M52" s="50">
        <f t="shared" si="3"/>
        <v>-1072268</v>
      </c>
      <c r="N52" s="50">
        <f t="shared" si="3"/>
        <v>-2615082</v>
      </c>
      <c r="O52" s="50">
        <f t="shared" si="3"/>
        <v>1666519</v>
      </c>
      <c r="P52" s="50">
        <f t="shared" si="3"/>
        <v>831217</v>
      </c>
      <c r="Q52" s="50">
        <f t="shared" si="3"/>
        <v>-1220191</v>
      </c>
      <c r="R52" s="50">
        <f t="shared" si="3"/>
        <v>1277545</v>
      </c>
      <c r="S52" s="50">
        <f t="shared" si="3"/>
        <v>-2263147</v>
      </c>
      <c r="T52" s="50">
        <f t="shared" si="3"/>
        <v>160848</v>
      </c>
      <c r="U52" s="50">
        <f t="shared" si="3"/>
        <v>511148</v>
      </c>
      <c r="V52" s="50">
        <f t="shared" si="3"/>
        <v>-1591151</v>
      </c>
      <c r="W52" s="50">
        <f t="shared" si="3"/>
        <v>-3966475</v>
      </c>
      <c r="X52" s="50">
        <f t="shared" si="3"/>
        <v>-15913587</v>
      </c>
      <c r="Y52" s="50">
        <f t="shared" si="3"/>
        <v>11947112</v>
      </c>
      <c r="Z52" s="51">
        <f>+IF(X52&lt;&gt;0,+(Y52/X52)*100,0)</f>
        <v>-75.074915542297276</v>
      </c>
      <c r="AA52" s="48">
        <f>SUM(AA49:AA51)</f>
        <v>-15913587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-17197225</v>
      </c>
      <c r="D54" s="54">
        <f>+D52-D53</f>
        <v>0</v>
      </c>
      <c r="E54" s="55">
        <f t="shared" si="4"/>
        <v>-13536072</v>
      </c>
      <c r="F54" s="56">
        <f t="shared" si="4"/>
        <v>-15913587</v>
      </c>
      <c r="G54" s="56">
        <f t="shared" si="4"/>
        <v>2038862</v>
      </c>
      <c r="H54" s="56">
        <f t="shared" si="4"/>
        <v>-3196737</v>
      </c>
      <c r="I54" s="56">
        <f t="shared" si="4"/>
        <v>120088</v>
      </c>
      <c r="J54" s="56">
        <f t="shared" si="4"/>
        <v>-1037787</v>
      </c>
      <c r="K54" s="56">
        <f t="shared" si="4"/>
        <v>-55129</v>
      </c>
      <c r="L54" s="56">
        <f t="shared" si="4"/>
        <v>-1487685</v>
      </c>
      <c r="M54" s="56">
        <f t="shared" si="4"/>
        <v>-1072268</v>
      </c>
      <c r="N54" s="56">
        <f t="shared" si="4"/>
        <v>-2615082</v>
      </c>
      <c r="O54" s="56">
        <f t="shared" si="4"/>
        <v>1666519</v>
      </c>
      <c r="P54" s="56">
        <f t="shared" si="4"/>
        <v>831217</v>
      </c>
      <c r="Q54" s="56">
        <f t="shared" si="4"/>
        <v>-1220191</v>
      </c>
      <c r="R54" s="56">
        <f t="shared" si="4"/>
        <v>1277545</v>
      </c>
      <c r="S54" s="56">
        <f t="shared" si="4"/>
        <v>-2263147</v>
      </c>
      <c r="T54" s="56">
        <f t="shared" si="4"/>
        <v>160848</v>
      </c>
      <c r="U54" s="56">
        <f t="shared" si="4"/>
        <v>511148</v>
      </c>
      <c r="V54" s="56">
        <f t="shared" si="4"/>
        <v>-1591151</v>
      </c>
      <c r="W54" s="56">
        <f t="shared" si="4"/>
        <v>-3966475</v>
      </c>
      <c r="X54" s="56">
        <f t="shared" si="4"/>
        <v>-15913587</v>
      </c>
      <c r="Y54" s="56">
        <f t="shared" si="4"/>
        <v>11947112</v>
      </c>
      <c r="Z54" s="57">
        <f>+IF(X54&lt;&gt;0,+(Y54/X54)*100,0)</f>
        <v>-75.074915542297276</v>
      </c>
      <c r="AA54" s="54">
        <f>+AA52-AA53</f>
        <v>-15913587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-17197225</v>
      </c>
      <c r="D57" s="48">
        <f>SUM(D54:D56)</f>
        <v>0</v>
      </c>
      <c r="E57" s="49">
        <f t="shared" si="5"/>
        <v>-13536072</v>
      </c>
      <c r="F57" s="50">
        <f t="shared" si="5"/>
        <v>-15913587</v>
      </c>
      <c r="G57" s="50">
        <f t="shared" si="5"/>
        <v>2038862</v>
      </c>
      <c r="H57" s="50">
        <f t="shared" si="5"/>
        <v>-3196737</v>
      </c>
      <c r="I57" s="50">
        <f t="shared" si="5"/>
        <v>120088</v>
      </c>
      <c r="J57" s="50">
        <f t="shared" si="5"/>
        <v>-1037787</v>
      </c>
      <c r="K57" s="50">
        <f t="shared" si="5"/>
        <v>-55129</v>
      </c>
      <c r="L57" s="50">
        <f t="shared" si="5"/>
        <v>-1487685</v>
      </c>
      <c r="M57" s="50">
        <f t="shared" si="5"/>
        <v>-1072268</v>
      </c>
      <c r="N57" s="50">
        <f t="shared" si="5"/>
        <v>-2615082</v>
      </c>
      <c r="O57" s="50">
        <f t="shared" si="5"/>
        <v>1666519</v>
      </c>
      <c r="P57" s="50">
        <f t="shared" si="5"/>
        <v>831217</v>
      </c>
      <c r="Q57" s="50">
        <f t="shared" si="5"/>
        <v>-1220191</v>
      </c>
      <c r="R57" s="50">
        <f t="shared" si="5"/>
        <v>1277545</v>
      </c>
      <c r="S57" s="50">
        <f t="shared" si="5"/>
        <v>-2263147</v>
      </c>
      <c r="T57" s="50">
        <f t="shared" si="5"/>
        <v>160848</v>
      </c>
      <c r="U57" s="50">
        <f t="shared" si="5"/>
        <v>511148</v>
      </c>
      <c r="V57" s="50">
        <f t="shared" si="5"/>
        <v>-1591151</v>
      </c>
      <c r="W57" s="50">
        <f t="shared" si="5"/>
        <v>-3966475</v>
      </c>
      <c r="X57" s="50">
        <f t="shared" si="5"/>
        <v>-15913587</v>
      </c>
      <c r="Y57" s="50">
        <f t="shared" si="5"/>
        <v>11947112</v>
      </c>
      <c r="Z57" s="51">
        <f>+IF(X57&lt;&gt;0,+(Y57/X57)*100,0)</f>
        <v>-75.074915542297276</v>
      </c>
      <c r="AA57" s="48">
        <f>SUM(AA54:AA56)</f>
        <v>-15913587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-17197225</v>
      </c>
      <c r="D60" s="65">
        <f>SUM(D57:D59)</f>
        <v>0</v>
      </c>
      <c r="E60" s="66">
        <f t="shared" si="6"/>
        <v>-13536072</v>
      </c>
      <c r="F60" s="67">
        <f t="shared" si="6"/>
        <v>-15913587</v>
      </c>
      <c r="G60" s="67">
        <f t="shared" si="6"/>
        <v>2038862</v>
      </c>
      <c r="H60" s="67">
        <f t="shared" si="6"/>
        <v>-3196737</v>
      </c>
      <c r="I60" s="67">
        <f t="shared" si="6"/>
        <v>120088</v>
      </c>
      <c r="J60" s="67">
        <f t="shared" si="6"/>
        <v>-1037787</v>
      </c>
      <c r="K60" s="67">
        <f t="shared" si="6"/>
        <v>-55129</v>
      </c>
      <c r="L60" s="67">
        <f t="shared" si="6"/>
        <v>-1487685</v>
      </c>
      <c r="M60" s="67">
        <f t="shared" si="6"/>
        <v>-1072268</v>
      </c>
      <c r="N60" s="67">
        <f t="shared" si="6"/>
        <v>-2615082</v>
      </c>
      <c r="O60" s="67">
        <f t="shared" si="6"/>
        <v>1666519</v>
      </c>
      <c r="P60" s="67">
        <f t="shared" si="6"/>
        <v>831217</v>
      </c>
      <c r="Q60" s="67">
        <f t="shared" si="6"/>
        <v>-1220191</v>
      </c>
      <c r="R60" s="67">
        <f t="shared" si="6"/>
        <v>1277545</v>
      </c>
      <c r="S60" s="67">
        <f t="shared" si="6"/>
        <v>-2263147</v>
      </c>
      <c r="T60" s="67">
        <f t="shared" si="6"/>
        <v>160848</v>
      </c>
      <c r="U60" s="67">
        <f t="shared" si="6"/>
        <v>511148</v>
      </c>
      <c r="V60" s="67">
        <f t="shared" si="6"/>
        <v>-1591151</v>
      </c>
      <c r="W60" s="67">
        <f t="shared" si="6"/>
        <v>-3966475</v>
      </c>
      <c r="X60" s="67">
        <f t="shared" si="6"/>
        <v>-15913587</v>
      </c>
      <c r="Y60" s="67">
        <f t="shared" si="6"/>
        <v>11947112</v>
      </c>
      <c r="Z60" s="68">
        <f>+IF(X60&lt;&gt;0,+(Y60/X60)*100,0)</f>
        <v>-75.074915542297276</v>
      </c>
      <c r="AA60" s="65">
        <f>SUM(AA57:AA59)</f>
        <v>-15913587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9748387725</v>
      </c>
      <c r="D6" s="20"/>
      <c r="E6" s="21">
        <v>11659188879</v>
      </c>
      <c r="F6" s="22">
        <v>11571458370</v>
      </c>
      <c r="G6" s="22">
        <v>464519476</v>
      </c>
      <c r="H6" s="22">
        <v>831058524</v>
      </c>
      <c r="I6" s="22">
        <v>1883074765</v>
      </c>
      <c r="J6" s="22">
        <v>3178652765</v>
      </c>
      <c r="K6" s="22">
        <v>977344837</v>
      </c>
      <c r="L6" s="22">
        <v>876878604</v>
      </c>
      <c r="M6" s="22">
        <v>1025631563</v>
      </c>
      <c r="N6" s="22">
        <v>2879855004</v>
      </c>
      <c r="O6" s="22">
        <v>807561243</v>
      </c>
      <c r="P6" s="22">
        <v>678618176</v>
      </c>
      <c r="Q6" s="22">
        <v>916455037</v>
      </c>
      <c r="R6" s="22">
        <v>2402634456</v>
      </c>
      <c r="S6" s="22">
        <v>1064600780</v>
      </c>
      <c r="T6" s="22">
        <v>940657909</v>
      </c>
      <c r="U6" s="22">
        <v>1013916968</v>
      </c>
      <c r="V6" s="22">
        <v>3019175657</v>
      </c>
      <c r="W6" s="22">
        <v>11480317882</v>
      </c>
      <c r="X6" s="22">
        <v>11571458355</v>
      </c>
      <c r="Y6" s="22">
        <v>-91140473</v>
      </c>
      <c r="Z6" s="23">
        <v>-0.78763169000749511</v>
      </c>
      <c r="AA6" s="20">
        <v>11571458370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63996741</v>
      </c>
      <c r="D10" s="20"/>
      <c r="E10" s="21">
        <v>6717061</v>
      </c>
      <c r="F10" s="22">
        <v>80890268</v>
      </c>
      <c r="G10" s="22">
        <v>191995</v>
      </c>
      <c r="H10" s="22">
        <v>369297</v>
      </c>
      <c r="I10" s="22">
        <v>590509</v>
      </c>
      <c r="J10" s="22">
        <v>1151801</v>
      </c>
      <c r="K10" s="22">
        <v>234787</v>
      </c>
      <c r="L10" s="22">
        <v>313635</v>
      </c>
      <c r="M10" s="22">
        <v>149271</v>
      </c>
      <c r="N10" s="22">
        <v>697693</v>
      </c>
      <c r="O10" s="22">
        <v>205813</v>
      </c>
      <c r="P10" s="22">
        <v>35498826</v>
      </c>
      <c r="Q10" s="22">
        <v>-17093724</v>
      </c>
      <c r="R10" s="22">
        <v>18610915</v>
      </c>
      <c r="S10" s="22">
        <v>1174351</v>
      </c>
      <c r="T10" s="22">
        <v>19578067</v>
      </c>
      <c r="U10" s="22">
        <v>19931980</v>
      </c>
      <c r="V10" s="22">
        <v>40684398</v>
      </c>
      <c r="W10" s="22">
        <v>61144807</v>
      </c>
      <c r="X10" s="22">
        <v>80890268</v>
      </c>
      <c r="Y10" s="22">
        <v>-19745461</v>
      </c>
      <c r="Z10" s="23">
        <v>-24.41018120993245</v>
      </c>
      <c r="AA10" s="20">
        <v>80890268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107976065</v>
      </c>
      <c r="D13" s="20"/>
      <c r="E13" s="21">
        <v>135491430</v>
      </c>
      <c r="F13" s="22">
        <v>169938511</v>
      </c>
      <c r="G13" s="22">
        <v>6668539</v>
      </c>
      <c r="H13" s="22">
        <v>124825851</v>
      </c>
      <c r="I13" s="22">
        <v>245465507</v>
      </c>
      <c r="J13" s="22">
        <v>376959897</v>
      </c>
      <c r="K13" s="22">
        <v>104362139</v>
      </c>
      <c r="L13" s="22">
        <v>-319047533</v>
      </c>
      <c r="M13" s="22">
        <v>130264793</v>
      </c>
      <c r="N13" s="22">
        <v>-84420601</v>
      </c>
      <c r="O13" s="22">
        <v>136473908</v>
      </c>
      <c r="P13" s="22">
        <v>2060744</v>
      </c>
      <c r="Q13" s="22">
        <v>131532618</v>
      </c>
      <c r="R13" s="22">
        <v>270067270</v>
      </c>
      <c r="S13" s="22">
        <v>138798277</v>
      </c>
      <c r="T13" s="22">
        <v>141481247</v>
      </c>
      <c r="U13" s="22">
        <v>-223554306</v>
      </c>
      <c r="V13" s="22">
        <v>56725218</v>
      </c>
      <c r="W13" s="22">
        <v>619331784</v>
      </c>
      <c r="X13" s="22">
        <v>169938511</v>
      </c>
      <c r="Y13" s="22">
        <v>449393273</v>
      </c>
      <c r="Z13" s="23">
        <v>264.44463374167145</v>
      </c>
      <c r="AA13" s="20">
        <v>169938511</v>
      </c>
    </row>
    <row r="14" spans="1:27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>
        <v>302871</v>
      </c>
      <c r="U16" s="22"/>
      <c r="V16" s="22">
        <v>302871</v>
      </c>
      <c r="W16" s="22">
        <v>302871</v>
      </c>
      <c r="X16" s="22"/>
      <c r="Y16" s="22">
        <v>302871</v>
      </c>
      <c r="Z16" s="23"/>
      <c r="AA16" s="20"/>
    </row>
    <row r="17" spans="1:27" x14ac:dyDescent="0.25">
      <c r="A17" s="19" t="s">
        <v>45</v>
      </c>
      <c r="B17" s="15" t="s">
        <v>32</v>
      </c>
      <c r="C17" s="20">
        <v>2022107</v>
      </c>
      <c r="D17" s="20"/>
      <c r="E17" s="21">
        <v>17460</v>
      </c>
      <c r="F17" s="22">
        <v>16670</v>
      </c>
      <c r="G17" s="22">
        <v>172742</v>
      </c>
      <c r="H17" s="22">
        <v>174056</v>
      </c>
      <c r="I17" s="22">
        <v>175369</v>
      </c>
      <c r="J17" s="22">
        <v>522167</v>
      </c>
      <c r="K17" s="22">
        <v>174011</v>
      </c>
      <c r="L17" s="22">
        <v>174052</v>
      </c>
      <c r="M17" s="22">
        <v>174026</v>
      </c>
      <c r="N17" s="22">
        <v>522089</v>
      </c>
      <c r="O17" s="22">
        <v>213272</v>
      </c>
      <c r="P17" s="22">
        <v>185591</v>
      </c>
      <c r="Q17" s="22">
        <v>179657</v>
      </c>
      <c r="R17" s="22">
        <v>578520</v>
      </c>
      <c r="S17" s="22">
        <v>179266</v>
      </c>
      <c r="T17" s="22">
        <v>179266</v>
      </c>
      <c r="U17" s="22">
        <v>179266</v>
      </c>
      <c r="V17" s="22">
        <v>537798</v>
      </c>
      <c r="W17" s="22">
        <v>2160574</v>
      </c>
      <c r="X17" s="22">
        <v>16670</v>
      </c>
      <c r="Y17" s="22">
        <v>2143904</v>
      </c>
      <c r="Z17" s="23">
        <v>12860.851829634072</v>
      </c>
      <c r="AA17" s="20">
        <v>16670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85610591</v>
      </c>
      <c r="D20" s="20"/>
      <c r="E20" s="21">
        <v>25285075</v>
      </c>
      <c r="F20" s="22">
        <v>26029875</v>
      </c>
      <c r="G20" s="22">
        <v>142110</v>
      </c>
      <c r="H20" s="22">
        <v>2357252</v>
      </c>
      <c r="I20" s="22">
        <v>137273</v>
      </c>
      <c r="J20" s="22">
        <v>2636635</v>
      </c>
      <c r="K20" s="22">
        <v>203362</v>
      </c>
      <c r="L20" s="22">
        <v>1049069</v>
      </c>
      <c r="M20" s="22">
        <v>328424</v>
      </c>
      <c r="N20" s="22">
        <v>1580855</v>
      </c>
      <c r="O20" s="22">
        <v>137862</v>
      </c>
      <c r="P20" s="22">
        <v>-2705402</v>
      </c>
      <c r="Q20" s="22">
        <v>9220054</v>
      </c>
      <c r="R20" s="22">
        <v>6652514</v>
      </c>
      <c r="S20" s="22">
        <v>36796</v>
      </c>
      <c r="T20" s="22">
        <v>263991</v>
      </c>
      <c r="U20" s="22">
        <v>466531</v>
      </c>
      <c r="V20" s="22">
        <v>767318</v>
      </c>
      <c r="W20" s="22">
        <v>11637322</v>
      </c>
      <c r="X20" s="22">
        <v>26029875</v>
      </c>
      <c r="Y20" s="22">
        <v>-14392553</v>
      </c>
      <c r="Z20" s="18">
        <v>-55.292439936803383</v>
      </c>
      <c r="AA20" s="20">
        <v>26029875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422897</v>
      </c>
      <c r="D23" s="20"/>
      <c r="E23" s="21"/>
      <c r="F23" s="22"/>
      <c r="G23" s="22"/>
      <c r="H23" s="22"/>
      <c r="I23" s="22"/>
      <c r="J23" s="22"/>
      <c r="K23" s="22">
        <v>129130</v>
      </c>
      <c r="L23" s="22"/>
      <c r="M23" s="22"/>
      <c r="N23" s="22">
        <v>129130</v>
      </c>
      <c r="O23" s="22"/>
      <c r="P23" s="22">
        <v>188032</v>
      </c>
      <c r="Q23" s="22"/>
      <c r="R23" s="22">
        <v>188032</v>
      </c>
      <c r="S23" s="22"/>
      <c r="T23" s="22">
        <v>130578</v>
      </c>
      <c r="U23" s="22">
        <v>931249</v>
      </c>
      <c r="V23" s="22">
        <v>1061827</v>
      </c>
      <c r="W23" s="22">
        <v>1378989</v>
      </c>
      <c r="X23" s="22"/>
      <c r="Y23" s="22">
        <v>1378989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5777732</v>
      </c>
      <c r="D24" s="20"/>
      <c r="E24" s="21">
        <v>10610098</v>
      </c>
      <c r="F24" s="22">
        <v>13854366</v>
      </c>
      <c r="G24" s="22">
        <v>461447</v>
      </c>
      <c r="H24" s="22">
        <v>2092336</v>
      </c>
      <c r="I24" s="22">
        <v>1145008</v>
      </c>
      <c r="J24" s="22">
        <v>3698791</v>
      </c>
      <c r="K24" s="22">
        <v>961943</v>
      </c>
      <c r="L24" s="22">
        <v>1653366</v>
      </c>
      <c r="M24" s="22">
        <v>956438</v>
      </c>
      <c r="N24" s="22">
        <v>3571747</v>
      </c>
      <c r="O24" s="22">
        <v>913038</v>
      </c>
      <c r="P24" s="22">
        <v>1037513</v>
      </c>
      <c r="Q24" s="22">
        <v>740919</v>
      </c>
      <c r="R24" s="22">
        <v>2691470</v>
      </c>
      <c r="S24" s="22">
        <v>591632</v>
      </c>
      <c r="T24" s="22">
        <v>710941</v>
      </c>
      <c r="U24" s="22">
        <v>503091</v>
      </c>
      <c r="V24" s="22">
        <v>1805664</v>
      </c>
      <c r="W24" s="22">
        <v>11767672</v>
      </c>
      <c r="X24" s="22">
        <v>13854370</v>
      </c>
      <c r="Y24" s="22">
        <v>-2086698</v>
      </c>
      <c r="Z24" s="23">
        <v>-15.061659245422202</v>
      </c>
      <c r="AA24" s="20">
        <v>13854366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297309605</v>
      </c>
      <c r="D26" s="20"/>
      <c r="E26" s="21">
        <v>443805848</v>
      </c>
      <c r="F26" s="22">
        <v>360194806</v>
      </c>
      <c r="G26" s="22">
        <v>61490255</v>
      </c>
      <c r="H26" s="22">
        <v>13929555</v>
      </c>
      <c r="I26" s="22">
        <v>12316790</v>
      </c>
      <c r="J26" s="22">
        <v>87736600</v>
      </c>
      <c r="K26" s="22">
        <v>27321897</v>
      </c>
      <c r="L26" s="22">
        <v>9085730</v>
      </c>
      <c r="M26" s="22">
        <v>53893650</v>
      </c>
      <c r="N26" s="22">
        <v>90301277</v>
      </c>
      <c r="O26" s="22">
        <v>11573305</v>
      </c>
      <c r="P26" s="22">
        <v>-14695354</v>
      </c>
      <c r="Q26" s="22">
        <v>55055048</v>
      </c>
      <c r="R26" s="22">
        <v>51932999</v>
      </c>
      <c r="S26" s="22">
        <v>18418402</v>
      </c>
      <c r="T26" s="22">
        <v>-16607100</v>
      </c>
      <c r="U26" s="22">
        <v>-7647421</v>
      </c>
      <c r="V26" s="22">
        <v>-5836119</v>
      </c>
      <c r="W26" s="22">
        <v>224134757</v>
      </c>
      <c r="X26" s="22">
        <v>360194804</v>
      </c>
      <c r="Y26" s="22">
        <v>-136060047</v>
      </c>
      <c r="Z26" s="23">
        <v>-37.774017139902995</v>
      </c>
      <c r="AA26" s="20">
        <v>360194806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60266</v>
      </c>
      <c r="H27" s="22">
        <v>82196</v>
      </c>
      <c r="I27" s="22">
        <v>93080</v>
      </c>
      <c r="J27" s="22">
        <v>235542</v>
      </c>
      <c r="K27" s="22">
        <v>100750</v>
      </c>
      <c r="L27" s="22">
        <v>111402</v>
      </c>
      <c r="M27" s="22">
        <v>119178</v>
      </c>
      <c r="N27" s="22">
        <v>331330</v>
      </c>
      <c r="O27" s="22">
        <v>128851</v>
      </c>
      <c r="P27" s="22">
        <v>84859</v>
      </c>
      <c r="Q27" s="22">
        <v>146751</v>
      </c>
      <c r="R27" s="22">
        <v>360461</v>
      </c>
      <c r="S27" s="22">
        <v>156665</v>
      </c>
      <c r="T27" s="22">
        <v>153059</v>
      </c>
      <c r="U27" s="22">
        <v>170390</v>
      </c>
      <c r="V27" s="22">
        <v>480114</v>
      </c>
      <c r="W27" s="22">
        <v>1407447</v>
      </c>
      <c r="X27" s="22"/>
      <c r="Y27" s="22">
        <v>1407447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133241239</v>
      </c>
      <c r="D29" s="20"/>
      <c r="E29" s="21"/>
      <c r="F29" s="22">
        <v>10102513</v>
      </c>
      <c r="G29" s="22">
        <v>4760339</v>
      </c>
      <c r="H29" s="22">
        <v>2185830</v>
      </c>
      <c r="I29" s="22">
        <v>2257760</v>
      </c>
      <c r="J29" s="22">
        <v>9203929</v>
      </c>
      <c r="K29" s="22">
        <v>2204689</v>
      </c>
      <c r="L29" s="22">
        <v>2217409</v>
      </c>
      <c r="M29" s="22">
        <v>2199102</v>
      </c>
      <c r="N29" s="22">
        <v>6621200</v>
      </c>
      <c r="O29" s="22">
        <v>2205373</v>
      </c>
      <c r="P29" s="22">
        <v>2231228</v>
      </c>
      <c r="Q29" s="22">
        <v>2230399</v>
      </c>
      <c r="R29" s="22">
        <v>6667000</v>
      </c>
      <c r="S29" s="22">
        <v>2269982</v>
      </c>
      <c r="T29" s="22">
        <v>2275895</v>
      </c>
      <c r="U29" s="22">
        <v>2354516</v>
      </c>
      <c r="V29" s="22">
        <v>6900393</v>
      </c>
      <c r="W29" s="22">
        <v>29392522</v>
      </c>
      <c r="X29" s="22">
        <v>10102513</v>
      </c>
      <c r="Y29" s="22">
        <v>19290009</v>
      </c>
      <c r="Z29" s="23">
        <v>190.94267931157327</v>
      </c>
      <c r="AA29" s="20">
        <v>10102513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</v>
      </c>
      <c r="Y30" s="22">
        <v>-22</v>
      </c>
      <c r="Z30" s="23">
        <v>-100</v>
      </c>
      <c r="AA30" s="20">
        <v>22</v>
      </c>
    </row>
    <row r="31" spans="1:27" x14ac:dyDescent="0.25">
      <c r="A31" s="19" t="s">
        <v>57</v>
      </c>
      <c r="B31" s="15" t="s">
        <v>32</v>
      </c>
      <c r="C31" s="20">
        <v>1364572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10446677633</v>
      </c>
      <c r="D33" s="29">
        <f t="shared" ref="D33:Y33" si="0">SUM(D6:D32)</f>
        <v>0</v>
      </c>
      <c r="E33" s="30">
        <f t="shared" si="0"/>
        <v>12281115851</v>
      </c>
      <c r="F33" s="31">
        <f t="shared" si="0"/>
        <v>12232485401</v>
      </c>
      <c r="G33" s="31">
        <f t="shared" si="0"/>
        <v>538467169</v>
      </c>
      <c r="H33" s="31">
        <f t="shared" si="0"/>
        <v>977074897</v>
      </c>
      <c r="I33" s="31">
        <f t="shared" si="0"/>
        <v>2145256061</v>
      </c>
      <c r="J33" s="31">
        <f t="shared" si="0"/>
        <v>3660798127</v>
      </c>
      <c r="K33" s="31">
        <f t="shared" si="0"/>
        <v>1113037545</v>
      </c>
      <c r="L33" s="31">
        <f t="shared" si="0"/>
        <v>572435734</v>
      </c>
      <c r="M33" s="31">
        <f t="shared" si="0"/>
        <v>1213716445</v>
      </c>
      <c r="N33" s="31">
        <f t="shared" si="0"/>
        <v>2899189724</v>
      </c>
      <c r="O33" s="31">
        <f t="shared" si="0"/>
        <v>959412665</v>
      </c>
      <c r="P33" s="31">
        <f t="shared" si="0"/>
        <v>702504213</v>
      </c>
      <c r="Q33" s="31">
        <f t="shared" si="0"/>
        <v>1098466759</v>
      </c>
      <c r="R33" s="31">
        <f t="shared" si="0"/>
        <v>2760383637</v>
      </c>
      <c r="S33" s="31">
        <f t="shared" si="0"/>
        <v>1226226151</v>
      </c>
      <c r="T33" s="31">
        <f t="shared" si="0"/>
        <v>1089126724</v>
      </c>
      <c r="U33" s="31">
        <f t="shared" si="0"/>
        <v>807252264</v>
      </c>
      <c r="V33" s="31">
        <f t="shared" si="0"/>
        <v>3122605139</v>
      </c>
      <c r="W33" s="31">
        <f t="shared" si="0"/>
        <v>12442976627</v>
      </c>
      <c r="X33" s="31">
        <f t="shared" si="0"/>
        <v>12232485388</v>
      </c>
      <c r="Y33" s="31">
        <f t="shared" si="0"/>
        <v>210491239</v>
      </c>
      <c r="Z33" s="32">
        <f>+IF(X33&lt;&gt;0,+(Y33/X33)*100,0)</f>
        <v>1.7207561041232939</v>
      </c>
      <c r="AA33" s="29">
        <f>SUM(AA6:AA32)</f>
        <v>12232485401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817232788</v>
      </c>
      <c r="D35" s="20"/>
      <c r="E35" s="21">
        <v>907587170</v>
      </c>
      <c r="F35" s="22">
        <v>913198996</v>
      </c>
      <c r="G35" s="22">
        <v>28362935</v>
      </c>
      <c r="H35" s="22">
        <v>52225623</v>
      </c>
      <c r="I35" s="22">
        <v>102722877</v>
      </c>
      <c r="J35" s="22">
        <v>183311435</v>
      </c>
      <c r="K35" s="22">
        <v>69238154</v>
      </c>
      <c r="L35" s="22">
        <v>80631369</v>
      </c>
      <c r="M35" s="22">
        <v>67430507</v>
      </c>
      <c r="N35" s="22">
        <v>217300030</v>
      </c>
      <c r="O35" s="22">
        <v>69524970</v>
      </c>
      <c r="P35" s="22">
        <v>64663859</v>
      </c>
      <c r="Q35" s="22">
        <v>70098785</v>
      </c>
      <c r="R35" s="22">
        <v>204287614</v>
      </c>
      <c r="S35" s="22">
        <v>58309271</v>
      </c>
      <c r="T35" s="22">
        <v>68734041</v>
      </c>
      <c r="U35" s="22">
        <v>51934784</v>
      </c>
      <c r="V35" s="22">
        <v>178978096</v>
      </c>
      <c r="W35" s="22">
        <v>783877175</v>
      </c>
      <c r="X35" s="22">
        <v>913198976</v>
      </c>
      <c r="Y35" s="22">
        <v>-129321801</v>
      </c>
      <c r="Z35" s="23">
        <v>-14.16140451300725</v>
      </c>
      <c r="AA35" s="20">
        <v>913198996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10327352136</v>
      </c>
      <c r="D37" s="20"/>
      <c r="E37" s="21">
        <v>11753221244</v>
      </c>
      <c r="F37" s="22">
        <v>11948166959</v>
      </c>
      <c r="G37" s="22">
        <v>555549285</v>
      </c>
      <c r="H37" s="22">
        <v>789576748</v>
      </c>
      <c r="I37" s="22">
        <v>2554417097</v>
      </c>
      <c r="J37" s="22">
        <v>3899543130</v>
      </c>
      <c r="K37" s="22">
        <v>893247410</v>
      </c>
      <c r="L37" s="22">
        <v>863346018</v>
      </c>
      <c r="M37" s="22">
        <v>774656488</v>
      </c>
      <c r="N37" s="22">
        <v>2531249916</v>
      </c>
      <c r="O37" s="22">
        <v>758845791</v>
      </c>
      <c r="P37" s="22">
        <v>806011121</v>
      </c>
      <c r="Q37" s="22">
        <v>1107491485</v>
      </c>
      <c r="R37" s="22">
        <v>2672348397</v>
      </c>
      <c r="S37" s="22">
        <v>585571636</v>
      </c>
      <c r="T37" s="22">
        <v>954250213</v>
      </c>
      <c r="U37" s="22">
        <v>1271238190</v>
      </c>
      <c r="V37" s="22">
        <v>2811060039</v>
      </c>
      <c r="W37" s="22">
        <v>11914201482</v>
      </c>
      <c r="X37" s="22">
        <v>11948166962</v>
      </c>
      <c r="Y37" s="22">
        <v>-33965480</v>
      </c>
      <c r="Z37" s="23">
        <v>-0.28427356353509248</v>
      </c>
      <c r="AA37" s="20">
        <v>11948166959</v>
      </c>
    </row>
    <row r="38" spans="1:27" x14ac:dyDescent="0.25">
      <c r="A38" s="19" t="s">
        <v>64</v>
      </c>
      <c r="B38" s="15" t="s">
        <v>32</v>
      </c>
      <c r="C38" s="20">
        <v>126084792</v>
      </c>
      <c r="D38" s="20"/>
      <c r="E38" s="21">
        <v>136190510</v>
      </c>
      <c r="F38" s="22">
        <v>135143552</v>
      </c>
      <c r="G38" s="22">
        <v>1517734</v>
      </c>
      <c r="H38" s="22">
        <v>8602751</v>
      </c>
      <c r="I38" s="22">
        <v>19638589</v>
      </c>
      <c r="J38" s="22">
        <v>29759074</v>
      </c>
      <c r="K38" s="22">
        <v>8831342</v>
      </c>
      <c r="L38" s="22">
        <v>7650490</v>
      </c>
      <c r="M38" s="22">
        <v>2850370</v>
      </c>
      <c r="N38" s="22">
        <v>19332202</v>
      </c>
      <c r="O38" s="22">
        <v>6136346</v>
      </c>
      <c r="P38" s="22">
        <v>5066912</v>
      </c>
      <c r="Q38" s="22">
        <v>3398453</v>
      </c>
      <c r="R38" s="22">
        <v>14601711</v>
      </c>
      <c r="S38" s="22">
        <v>5628332</v>
      </c>
      <c r="T38" s="22">
        <v>7394703</v>
      </c>
      <c r="U38" s="22">
        <v>8167667</v>
      </c>
      <c r="V38" s="22">
        <v>21190702</v>
      </c>
      <c r="W38" s="22">
        <v>84883689</v>
      </c>
      <c r="X38" s="22">
        <v>135143548</v>
      </c>
      <c r="Y38" s="22">
        <v>-50259859</v>
      </c>
      <c r="Z38" s="23">
        <v>-37.189980390332806</v>
      </c>
      <c r="AA38" s="20">
        <v>135143552</v>
      </c>
    </row>
    <row r="39" spans="1:27" x14ac:dyDescent="0.25">
      <c r="A39" s="19" t="s">
        <v>65</v>
      </c>
      <c r="B39" s="15" t="s">
        <v>32</v>
      </c>
      <c r="C39" s="20">
        <v>308383062</v>
      </c>
      <c r="D39" s="20"/>
      <c r="E39" s="21">
        <v>821531030</v>
      </c>
      <c r="F39" s="22">
        <v>874180699</v>
      </c>
      <c r="G39" s="22">
        <v>49049043</v>
      </c>
      <c r="H39" s="22">
        <v>52405408</v>
      </c>
      <c r="I39" s="22">
        <v>53555753</v>
      </c>
      <c r="J39" s="22">
        <v>155010204</v>
      </c>
      <c r="K39" s="22">
        <v>49054322</v>
      </c>
      <c r="L39" s="22">
        <v>49054322</v>
      </c>
      <c r="M39" s="22">
        <v>53554322</v>
      </c>
      <c r="N39" s="22">
        <v>151662966</v>
      </c>
      <c r="O39" s="22">
        <v>39159831</v>
      </c>
      <c r="P39" s="22">
        <v>63796078</v>
      </c>
      <c r="Q39" s="22">
        <v>53901587</v>
      </c>
      <c r="R39" s="22">
        <v>156857496</v>
      </c>
      <c r="S39" s="22">
        <v>54202336</v>
      </c>
      <c r="T39" s="22">
        <v>66775485</v>
      </c>
      <c r="U39" s="22">
        <v>58376966</v>
      </c>
      <c r="V39" s="22">
        <v>179354787</v>
      </c>
      <c r="W39" s="22">
        <v>642885453</v>
      </c>
      <c r="X39" s="22">
        <v>874180695</v>
      </c>
      <c r="Y39" s="22">
        <v>-231295242</v>
      </c>
      <c r="Z39" s="23">
        <v>-26.458516336831256</v>
      </c>
      <c r="AA39" s="20">
        <v>874180699</v>
      </c>
    </row>
    <row r="40" spans="1:27" x14ac:dyDescent="0.25">
      <c r="A40" s="19" t="s">
        <v>66</v>
      </c>
      <c r="B40" s="15" t="s">
        <v>32</v>
      </c>
      <c r="C40" s="20">
        <v>568273095</v>
      </c>
      <c r="D40" s="20"/>
      <c r="E40" s="21">
        <v>359435265</v>
      </c>
      <c r="F40" s="22">
        <v>376615327</v>
      </c>
      <c r="G40" s="22">
        <v>28980027</v>
      </c>
      <c r="H40" s="22">
        <v>46659994</v>
      </c>
      <c r="I40" s="22">
        <v>31994370</v>
      </c>
      <c r="J40" s="22">
        <v>107634391</v>
      </c>
      <c r="K40" s="22">
        <v>29256662</v>
      </c>
      <c r="L40" s="22">
        <v>28346872</v>
      </c>
      <c r="M40" s="22">
        <v>37524527</v>
      </c>
      <c r="N40" s="22">
        <v>95128061</v>
      </c>
      <c r="O40" s="22">
        <v>126174899</v>
      </c>
      <c r="P40" s="22">
        <v>34920123</v>
      </c>
      <c r="Q40" s="22">
        <v>33827481</v>
      </c>
      <c r="R40" s="22">
        <v>194922503</v>
      </c>
      <c r="S40" s="22">
        <v>34720294</v>
      </c>
      <c r="T40" s="22">
        <v>53933531</v>
      </c>
      <c r="U40" s="22">
        <v>36949442</v>
      </c>
      <c r="V40" s="22">
        <v>125603267</v>
      </c>
      <c r="W40" s="22">
        <v>523288222</v>
      </c>
      <c r="X40" s="22">
        <v>376615328</v>
      </c>
      <c r="Y40" s="22">
        <v>146672894</v>
      </c>
      <c r="Z40" s="23">
        <v>38.945014473760345</v>
      </c>
      <c r="AA40" s="20">
        <v>376615327</v>
      </c>
    </row>
    <row r="41" spans="1:27" x14ac:dyDescent="0.25">
      <c r="A41" s="19" t="s">
        <v>40</v>
      </c>
      <c r="B41" s="15" t="s">
        <v>32</v>
      </c>
      <c r="C41" s="20">
        <v>38322087</v>
      </c>
      <c r="D41" s="20"/>
      <c r="E41" s="21">
        <v>34456156</v>
      </c>
      <c r="F41" s="22">
        <v>38227024</v>
      </c>
      <c r="G41" s="22">
        <v>74594</v>
      </c>
      <c r="H41" s="22">
        <v>265336</v>
      </c>
      <c r="I41" s="22">
        <v>-1235146</v>
      </c>
      <c r="J41" s="22">
        <v>-895216</v>
      </c>
      <c r="K41" s="22">
        <v>326971</v>
      </c>
      <c r="L41" s="22">
        <v>4242843</v>
      </c>
      <c r="M41" s="22">
        <v>318485</v>
      </c>
      <c r="N41" s="22">
        <v>4888299</v>
      </c>
      <c r="O41" s="22">
        <v>6307189</v>
      </c>
      <c r="P41" s="22">
        <v>177017</v>
      </c>
      <c r="Q41" s="22">
        <v>3399835</v>
      </c>
      <c r="R41" s="22">
        <v>9884041</v>
      </c>
      <c r="S41" s="22">
        <v>13937796</v>
      </c>
      <c r="T41" s="22">
        <v>6164359</v>
      </c>
      <c r="U41" s="22">
        <v>2028398</v>
      </c>
      <c r="V41" s="22">
        <v>22130553</v>
      </c>
      <c r="W41" s="22">
        <v>36007677</v>
      </c>
      <c r="X41" s="22">
        <v>38227024</v>
      </c>
      <c r="Y41" s="22">
        <v>-2219347</v>
      </c>
      <c r="Z41" s="23">
        <v>-5.80570174649222</v>
      </c>
      <c r="AA41" s="20">
        <v>38227024</v>
      </c>
    </row>
    <row r="42" spans="1:27" x14ac:dyDescent="0.25">
      <c r="A42" s="19" t="s">
        <v>67</v>
      </c>
      <c r="B42" s="15" t="s">
        <v>32</v>
      </c>
      <c r="C42" s="20">
        <v>564792657</v>
      </c>
      <c r="D42" s="20"/>
      <c r="E42" s="21">
        <v>530183075</v>
      </c>
      <c r="F42" s="22">
        <v>604273540</v>
      </c>
      <c r="G42" s="22">
        <v>23733965</v>
      </c>
      <c r="H42" s="22">
        <v>38560610</v>
      </c>
      <c r="I42" s="22">
        <v>51193793</v>
      </c>
      <c r="J42" s="22">
        <v>113488368</v>
      </c>
      <c r="K42" s="22">
        <v>54615099</v>
      </c>
      <c r="L42" s="22">
        <v>48861696</v>
      </c>
      <c r="M42" s="22">
        <v>79593176</v>
      </c>
      <c r="N42" s="22">
        <v>183069971</v>
      </c>
      <c r="O42" s="22">
        <v>42227838</v>
      </c>
      <c r="P42" s="22">
        <v>45874584</v>
      </c>
      <c r="Q42" s="22">
        <v>37816036</v>
      </c>
      <c r="R42" s="22">
        <v>125918458</v>
      </c>
      <c r="S42" s="22">
        <v>32780328</v>
      </c>
      <c r="T42" s="22">
        <v>33216111</v>
      </c>
      <c r="U42" s="22">
        <v>78388992</v>
      </c>
      <c r="V42" s="22">
        <v>144385431</v>
      </c>
      <c r="W42" s="22">
        <v>566862228</v>
      </c>
      <c r="X42" s="22">
        <v>604273535</v>
      </c>
      <c r="Y42" s="22">
        <v>-37411307</v>
      </c>
      <c r="Z42" s="23">
        <v>-6.191121211356708</v>
      </c>
      <c r="AA42" s="20">
        <v>604273540</v>
      </c>
    </row>
    <row r="43" spans="1:27" x14ac:dyDescent="0.25">
      <c r="A43" s="19" t="s">
        <v>68</v>
      </c>
      <c r="B43" s="15" t="s">
        <v>32</v>
      </c>
      <c r="C43" s="20">
        <v>24743295</v>
      </c>
      <c r="D43" s="20"/>
      <c r="E43" s="21">
        <v>2585088</v>
      </c>
      <c r="F43" s="22">
        <v>6888267</v>
      </c>
      <c r="G43" s="22">
        <v>619973</v>
      </c>
      <c r="H43" s="22">
        <v>1111043</v>
      </c>
      <c r="I43" s="22">
        <v>1014240</v>
      </c>
      <c r="J43" s="22">
        <v>2745256</v>
      </c>
      <c r="K43" s="22">
        <v>1132041</v>
      </c>
      <c r="L43" s="22">
        <v>945423</v>
      </c>
      <c r="M43" s="22">
        <v>133650</v>
      </c>
      <c r="N43" s="22">
        <v>2211114</v>
      </c>
      <c r="O43" s="22">
        <v>1547557</v>
      </c>
      <c r="P43" s="22">
        <v>478101</v>
      </c>
      <c r="Q43" s="22">
        <v>504858</v>
      </c>
      <c r="R43" s="22">
        <v>2530516</v>
      </c>
      <c r="S43" s="22">
        <v>4162039</v>
      </c>
      <c r="T43" s="22">
        <v>667781</v>
      </c>
      <c r="U43" s="22">
        <v>1657167</v>
      </c>
      <c r="V43" s="22">
        <v>6486987</v>
      </c>
      <c r="W43" s="22">
        <v>13973873</v>
      </c>
      <c r="X43" s="22">
        <v>6888267</v>
      </c>
      <c r="Y43" s="22">
        <v>7085606</v>
      </c>
      <c r="Z43" s="23">
        <v>102.86485700975297</v>
      </c>
      <c r="AA43" s="20">
        <v>6888267</v>
      </c>
    </row>
    <row r="44" spans="1:27" x14ac:dyDescent="0.25">
      <c r="A44" s="19" t="s">
        <v>69</v>
      </c>
      <c r="B44" s="15" t="s">
        <v>32</v>
      </c>
      <c r="C44" s="20">
        <v>15075049</v>
      </c>
      <c r="D44" s="20"/>
      <c r="E44" s="21">
        <v>46019430</v>
      </c>
      <c r="F44" s="22">
        <v>36253541</v>
      </c>
      <c r="G44" s="22">
        <v>2434664</v>
      </c>
      <c r="H44" s="22">
        <v>-1849947</v>
      </c>
      <c r="I44" s="22">
        <v>1460783</v>
      </c>
      <c r="J44" s="22">
        <v>2045500</v>
      </c>
      <c r="K44" s="22"/>
      <c r="L44" s="22">
        <v>605409</v>
      </c>
      <c r="M44" s="22">
        <v>93858</v>
      </c>
      <c r="N44" s="22">
        <v>699267</v>
      </c>
      <c r="O44" s="22">
        <v>33107</v>
      </c>
      <c r="P44" s="22">
        <v>100863</v>
      </c>
      <c r="Q44" s="22">
        <v>2042321</v>
      </c>
      <c r="R44" s="22">
        <v>2176291</v>
      </c>
      <c r="S44" s="22">
        <v>23400</v>
      </c>
      <c r="T44" s="22">
        <v>1605368</v>
      </c>
      <c r="U44" s="22">
        <v>2232979</v>
      </c>
      <c r="V44" s="22">
        <v>3861747</v>
      </c>
      <c r="W44" s="22">
        <v>8782805</v>
      </c>
      <c r="X44" s="22">
        <v>36253541</v>
      </c>
      <c r="Y44" s="22">
        <v>-27470736</v>
      </c>
      <c r="Z44" s="23">
        <v>-75.773938882273598</v>
      </c>
      <c r="AA44" s="20">
        <v>36253541</v>
      </c>
    </row>
    <row r="45" spans="1:27" x14ac:dyDescent="0.25">
      <c r="A45" s="19" t="s">
        <v>70</v>
      </c>
      <c r="B45" s="15" t="s">
        <v>32</v>
      </c>
      <c r="C45" s="20">
        <v>137961940</v>
      </c>
      <c r="D45" s="20"/>
      <c r="E45" s="21">
        <v>225022876</v>
      </c>
      <c r="F45" s="22">
        <v>244420989</v>
      </c>
      <c r="G45" s="22">
        <v>16880372</v>
      </c>
      <c r="H45" s="22">
        <v>9311139</v>
      </c>
      <c r="I45" s="22">
        <v>21408179</v>
      </c>
      <c r="J45" s="22">
        <v>47599690</v>
      </c>
      <c r="K45" s="22">
        <v>21917198</v>
      </c>
      <c r="L45" s="22">
        <v>21963921</v>
      </c>
      <c r="M45" s="22">
        <v>24347953</v>
      </c>
      <c r="N45" s="22">
        <v>68229072</v>
      </c>
      <c r="O45" s="22">
        <v>18423872</v>
      </c>
      <c r="P45" s="22">
        <v>15110669</v>
      </c>
      <c r="Q45" s="22">
        <v>14517994</v>
      </c>
      <c r="R45" s="22">
        <v>48052535</v>
      </c>
      <c r="S45" s="22">
        <v>24264422</v>
      </c>
      <c r="T45" s="22">
        <v>9079927</v>
      </c>
      <c r="U45" s="22">
        <v>7131945</v>
      </c>
      <c r="V45" s="22">
        <v>40476294</v>
      </c>
      <c r="W45" s="22">
        <v>204357591</v>
      </c>
      <c r="X45" s="22">
        <v>244420955</v>
      </c>
      <c r="Y45" s="22">
        <v>-40063364</v>
      </c>
      <c r="Z45" s="23">
        <v>-16.391133076130888</v>
      </c>
      <c r="AA45" s="20">
        <v>244420989</v>
      </c>
    </row>
    <row r="46" spans="1:27" x14ac:dyDescent="0.25">
      <c r="A46" s="19" t="s">
        <v>71</v>
      </c>
      <c r="B46" s="15" t="s">
        <v>32</v>
      </c>
      <c r="C46" s="20">
        <v>688485356</v>
      </c>
      <c r="D46" s="20"/>
      <c r="E46" s="21"/>
      <c r="F46" s="22">
        <v>300012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300012</v>
      </c>
      <c r="Y46" s="22">
        <v>-300012</v>
      </c>
      <c r="Z46" s="23">
        <v>-100</v>
      </c>
      <c r="AA46" s="20">
        <v>300012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13616706257</v>
      </c>
      <c r="D48" s="29">
        <f t="shared" ref="D48:Y48" si="1">SUM(D35:D47)</f>
        <v>0</v>
      </c>
      <c r="E48" s="30">
        <f t="shared" si="1"/>
        <v>14816231844</v>
      </c>
      <c r="F48" s="31">
        <f t="shared" si="1"/>
        <v>15177668906</v>
      </c>
      <c r="G48" s="31">
        <f t="shared" si="1"/>
        <v>707202592</v>
      </c>
      <c r="H48" s="31">
        <f t="shared" si="1"/>
        <v>996868705</v>
      </c>
      <c r="I48" s="31">
        <f t="shared" si="1"/>
        <v>2836170535</v>
      </c>
      <c r="J48" s="31">
        <f t="shared" si="1"/>
        <v>4540241832</v>
      </c>
      <c r="K48" s="31">
        <f t="shared" si="1"/>
        <v>1127619199</v>
      </c>
      <c r="L48" s="31">
        <f t="shared" si="1"/>
        <v>1105648363</v>
      </c>
      <c r="M48" s="31">
        <f t="shared" si="1"/>
        <v>1040503336</v>
      </c>
      <c r="N48" s="31">
        <f t="shared" si="1"/>
        <v>3273770898</v>
      </c>
      <c r="O48" s="31">
        <f t="shared" si="1"/>
        <v>1068381400</v>
      </c>
      <c r="P48" s="31">
        <f t="shared" si="1"/>
        <v>1036199327</v>
      </c>
      <c r="Q48" s="31">
        <f t="shared" si="1"/>
        <v>1326998835</v>
      </c>
      <c r="R48" s="31">
        <f t="shared" si="1"/>
        <v>3431579562</v>
      </c>
      <c r="S48" s="31">
        <f t="shared" si="1"/>
        <v>813599854</v>
      </c>
      <c r="T48" s="31">
        <f t="shared" si="1"/>
        <v>1201821519</v>
      </c>
      <c r="U48" s="31">
        <f t="shared" si="1"/>
        <v>1518106530</v>
      </c>
      <c r="V48" s="31">
        <f t="shared" si="1"/>
        <v>3533527903</v>
      </c>
      <c r="W48" s="31">
        <f t="shared" si="1"/>
        <v>14779120195</v>
      </c>
      <c r="X48" s="31">
        <f t="shared" si="1"/>
        <v>15177668843</v>
      </c>
      <c r="Y48" s="31">
        <f t="shared" si="1"/>
        <v>-398548648</v>
      </c>
      <c r="Z48" s="32">
        <f>+IF(X48&lt;&gt;0,+(Y48/X48)*100,0)</f>
        <v>-2.6258884162162506</v>
      </c>
      <c r="AA48" s="29">
        <f>SUM(AA35:AA47)</f>
        <v>15177668906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-3170028624</v>
      </c>
      <c r="D49" s="39">
        <f t="shared" si="2"/>
        <v>0</v>
      </c>
      <c r="E49" s="40">
        <f t="shared" si="2"/>
        <v>-2535115993</v>
      </c>
      <c r="F49" s="41">
        <f t="shared" si="2"/>
        <v>-2945183505</v>
      </c>
      <c r="G49" s="41">
        <f t="shared" si="2"/>
        <v>-168735423</v>
      </c>
      <c r="H49" s="41">
        <f t="shared" si="2"/>
        <v>-19793808</v>
      </c>
      <c r="I49" s="41">
        <f t="shared" si="2"/>
        <v>-690914474</v>
      </c>
      <c r="J49" s="41">
        <f t="shared" si="2"/>
        <v>-879443705</v>
      </c>
      <c r="K49" s="41">
        <f t="shared" si="2"/>
        <v>-14581654</v>
      </c>
      <c r="L49" s="41">
        <f t="shared" si="2"/>
        <v>-533212629</v>
      </c>
      <c r="M49" s="41">
        <f t="shared" si="2"/>
        <v>173213109</v>
      </c>
      <c r="N49" s="41">
        <f t="shared" si="2"/>
        <v>-374581174</v>
      </c>
      <c r="O49" s="41">
        <f t="shared" si="2"/>
        <v>-108968735</v>
      </c>
      <c r="P49" s="41">
        <f t="shared" si="2"/>
        <v>-333695114</v>
      </c>
      <c r="Q49" s="41">
        <f t="shared" si="2"/>
        <v>-228532076</v>
      </c>
      <c r="R49" s="41">
        <f t="shared" si="2"/>
        <v>-671195925</v>
      </c>
      <c r="S49" s="41">
        <f t="shared" si="2"/>
        <v>412626297</v>
      </c>
      <c r="T49" s="41">
        <f t="shared" si="2"/>
        <v>-112694795</v>
      </c>
      <c r="U49" s="41">
        <f t="shared" si="2"/>
        <v>-710854266</v>
      </c>
      <c r="V49" s="41">
        <f t="shared" si="2"/>
        <v>-410922764</v>
      </c>
      <c r="W49" s="41">
        <f t="shared" si="2"/>
        <v>-2336143568</v>
      </c>
      <c r="X49" s="41">
        <f t="shared" si="2"/>
        <v>-2945183455</v>
      </c>
      <c r="Y49" s="41">
        <f t="shared" si="2"/>
        <v>609039887</v>
      </c>
      <c r="Z49" s="42">
        <f>+IF(X49&lt;&gt;0,+(Y49/X49)*100,0)</f>
        <v>-20.679183361771262</v>
      </c>
      <c r="AA49" s="39">
        <f>+AA33-AA48</f>
        <v>-2945183505</v>
      </c>
    </row>
    <row r="50" spans="1:27" x14ac:dyDescent="0.25">
      <c r="A50" s="43" t="s">
        <v>75</v>
      </c>
      <c r="B50" s="15" t="s">
        <v>32</v>
      </c>
      <c r="C50" s="20">
        <v>251403444</v>
      </c>
      <c r="D50" s="20"/>
      <c r="E50" s="21">
        <v>371295082</v>
      </c>
      <c r="F50" s="22">
        <v>409255435</v>
      </c>
      <c r="G50" s="22">
        <v>1014946</v>
      </c>
      <c r="H50" s="22">
        <v>2163695</v>
      </c>
      <c r="I50" s="22">
        <v>18459764</v>
      </c>
      <c r="J50" s="22">
        <v>21638405</v>
      </c>
      <c r="K50" s="22">
        <v>7210920</v>
      </c>
      <c r="L50" s="22">
        <v>-3389886</v>
      </c>
      <c r="M50" s="22">
        <v>28136675</v>
      </c>
      <c r="N50" s="22">
        <v>31957709</v>
      </c>
      <c r="O50" s="22">
        <v>6198592</v>
      </c>
      <c r="P50" s="22">
        <v>19263454</v>
      </c>
      <c r="Q50" s="22">
        <v>1406980</v>
      </c>
      <c r="R50" s="22">
        <v>26869026</v>
      </c>
      <c r="S50" s="22">
        <v>18568627</v>
      </c>
      <c r="T50" s="22">
        <v>33136874</v>
      </c>
      <c r="U50" s="22">
        <v>32881049</v>
      </c>
      <c r="V50" s="22">
        <v>84586550</v>
      </c>
      <c r="W50" s="22">
        <v>165051690</v>
      </c>
      <c r="X50" s="22">
        <v>409255431</v>
      </c>
      <c r="Y50" s="22">
        <v>-244203741</v>
      </c>
      <c r="Z50" s="23">
        <v>-59.670250533584245</v>
      </c>
      <c r="AA50" s="20">
        <v>409255435</v>
      </c>
    </row>
    <row r="51" spans="1:27" x14ac:dyDescent="0.25">
      <c r="A51" s="43" t="s">
        <v>76</v>
      </c>
      <c r="B51" s="15" t="s">
        <v>32</v>
      </c>
      <c r="C51" s="44">
        <v>22409060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-2896216120</v>
      </c>
      <c r="D52" s="48">
        <f t="shared" si="3"/>
        <v>0</v>
      </c>
      <c r="E52" s="49">
        <f t="shared" si="3"/>
        <v>-2163820911</v>
      </c>
      <c r="F52" s="50">
        <f t="shared" si="3"/>
        <v>-2535928070</v>
      </c>
      <c r="G52" s="50">
        <f t="shared" si="3"/>
        <v>-167720477</v>
      </c>
      <c r="H52" s="50">
        <f t="shared" si="3"/>
        <v>-17630113</v>
      </c>
      <c r="I52" s="50">
        <f t="shared" si="3"/>
        <v>-672454710</v>
      </c>
      <c r="J52" s="50">
        <f t="shared" si="3"/>
        <v>-857805300</v>
      </c>
      <c r="K52" s="50">
        <f t="shared" si="3"/>
        <v>-7370734</v>
      </c>
      <c r="L52" s="50">
        <f t="shared" si="3"/>
        <v>-536602515</v>
      </c>
      <c r="M52" s="50">
        <f t="shared" si="3"/>
        <v>201349784</v>
      </c>
      <c r="N52" s="50">
        <f t="shared" si="3"/>
        <v>-342623465</v>
      </c>
      <c r="O52" s="50">
        <f t="shared" si="3"/>
        <v>-102770143</v>
      </c>
      <c r="P52" s="50">
        <f t="shared" si="3"/>
        <v>-314431660</v>
      </c>
      <c r="Q52" s="50">
        <f t="shared" si="3"/>
        <v>-227125096</v>
      </c>
      <c r="R52" s="50">
        <f t="shared" si="3"/>
        <v>-644326899</v>
      </c>
      <c r="S52" s="50">
        <f t="shared" si="3"/>
        <v>431194924</v>
      </c>
      <c r="T52" s="50">
        <f t="shared" si="3"/>
        <v>-79557921</v>
      </c>
      <c r="U52" s="50">
        <f t="shared" si="3"/>
        <v>-677973217</v>
      </c>
      <c r="V52" s="50">
        <f t="shared" si="3"/>
        <v>-326336214</v>
      </c>
      <c r="W52" s="50">
        <f t="shared" si="3"/>
        <v>-2171091878</v>
      </c>
      <c r="X52" s="50">
        <f t="shared" si="3"/>
        <v>-2535928024</v>
      </c>
      <c r="Y52" s="50">
        <f t="shared" si="3"/>
        <v>364836146</v>
      </c>
      <c r="Z52" s="51">
        <f>+IF(X52&lt;&gt;0,+(Y52/X52)*100,0)</f>
        <v>-14.386691678438584</v>
      </c>
      <c r="AA52" s="48">
        <f>SUM(AA49:AA51)</f>
        <v>-2535928070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-2896216120</v>
      </c>
      <c r="D54" s="54">
        <f>+D52-D53</f>
        <v>0</v>
      </c>
      <c r="E54" s="55">
        <f t="shared" si="4"/>
        <v>-2163820911</v>
      </c>
      <c r="F54" s="56">
        <f t="shared" si="4"/>
        <v>-2535928070</v>
      </c>
      <c r="G54" s="56">
        <f t="shared" si="4"/>
        <v>-167720477</v>
      </c>
      <c r="H54" s="56">
        <f t="shared" si="4"/>
        <v>-17630113</v>
      </c>
      <c r="I54" s="56">
        <f t="shared" si="4"/>
        <v>-672454710</v>
      </c>
      <c r="J54" s="56">
        <f t="shared" si="4"/>
        <v>-857805300</v>
      </c>
      <c r="K54" s="56">
        <f t="shared" si="4"/>
        <v>-7370734</v>
      </c>
      <c r="L54" s="56">
        <f t="shared" si="4"/>
        <v>-536602515</v>
      </c>
      <c r="M54" s="56">
        <f t="shared" si="4"/>
        <v>201349784</v>
      </c>
      <c r="N54" s="56">
        <f t="shared" si="4"/>
        <v>-342623465</v>
      </c>
      <c r="O54" s="56">
        <f t="shared" si="4"/>
        <v>-102770143</v>
      </c>
      <c r="P54" s="56">
        <f t="shared" si="4"/>
        <v>-314431660</v>
      </c>
      <c r="Q54" s="56">
        <f t="shared" si="4"/>
        <v>-227125096</v>
      </c>
      <c r="R54" s="56">
        <f t="shared" si="4"/>
        <v>-644326899</v>
      </c>
      <c r="S54" s="56">
        <f t="shared" si="4"/>
        <v>431194924</v>
      </c>
      <c r="T54" s="56">
        <f t="shared" si="4"/>
        <v>-79557921</v>
      </c>
      <c r="U54" s="56">
        <f t="shared" si="4"/>
        <v>-677973217</v>
      </c>
      <c r="V54" s="56">
        <f t="shared" si="4"/>
        <v>-326336214</v>
      </c>
      <c r="W54" s="56">
        <f t="shared" si="4"/>
        <v>-2171091878</v>
      </c>
      <c r="X54" s="56">
        <f t="shared" si="4"/>
        <v>-2535928024</v>
      </c>
      <c r="Y54" s="56">
        <f t="shared" si="4"/>
        <v>364836146</v>
      </c>
      <c r="Z54" s="57">
        <f>+IF(X54&lt;&gt;0,+(Y54/X54)*100,0)</f>
        <v>-14.386691678438584</v>
      </c>
      <c r="AA54" s="54">
        <f>+AA52-AA53</f>
        <v>-2535928070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-2896216120</v>
      </c>
      <c r="D57" s="48">
        <f>SUM(D54:D56)</f>
        <v>0</v>
      </c>
      <c r="E57" s="49">
        <f t="shared" si="5"/>
        <v>-2163820911</v>
      </c>
      <c r="F57" s="50">
        <f t="shared" si="5"/>
        <v>-2535928070</v>
      </c>
      <c r="G57" s="50">
        <f t="shared" si="5"/>
        <v>-167720477</v>
      </c>
      <c r="H57" s="50">
        <f t="shared" si="5"/>
        <v>-17630113</v>
      </c>
      <c r="I57" s="50">
        <f t="shared" si="5"/>
        <v>-672454710</v>
      </c>
      <c r="J57" s="50">
        <f t="shared" si="5"/>
        <v>-857805300</v>
      </c>
      <c r="K57" s="50">
        <f t="shared" si="5"/>
        <v>-7370734</v>
      </c>
      <c r="L57" s="50">
        <f t="shared" si="5"/>
        <v>-536602515</v>
      </c>
      <c r="M57" s="50">
        <f t="shared" si="5"/>
        <v>201349784</v>
      </c>
      <c r="N57" s="50">
        <f t="shared" si="5"/>
        <v>-342623465</v>
      </c>
      <c r="O57" s="50">
        <f t="shared" si="5"/>
        <v>-102770143</v>
      </c>
      <c r="P57" s="50">
        <f t="shared" si="5"/>
        <v>-314431660</v>
      </c>
      <c r="Q57" s="50">
        <f t="shared" si="5"/>
        <v>-227125096</v>
      </c>
      <c r="R57" s="50">
        <f t="shared" si="5"/>
        <v>-644326899</v>
      </c>
      <c r="S57" s="50">
        <f t="shared" si="5"/>
        <v>431194924</v>
      </c>
      <c r="T57" s="50">
        <f t="shared" si="5"/>
        <v>-79557921</v>
      </c>
      <c r="U57" s="50">
        <f t="shared" si="5"/>
        <v>-677973217</v>
      </c>
      <c r="V57" s="50">
        <f t="shared" si="5"/>
        <v>-326336214</v>
      </c>
      <c r="W57" s="50">
        <f t="shared" si="5"/>
        <v>-2171091878</v>
      </c>
      <c r="X57" s="50">
        <f t="shared" si="5"/>
        <v>-2535928024</v>
      </c>
      <c r="Y57" s="50">
        <f t="shared" si="5"/>
        <v>364836146</v>
      </c>
      <c r="Z57" s="51">
        <f>+IF(X57&lt;&gt;0,+(Y57/X57)*100,0)</f>
        <v>-14.386691678438584</v>
      </c>
      <c r="AA57" s="48">
        <f>SUM(AA54:AA56)</f>
        <v>-2535928070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-2896216120</v>
      </c>
      <c r="D60" s="65">
        <f>SUM(D57:D59)</f>
        <v>0</v>
      </c>
      <c r="E60" s="66">
        <f t="shared" si="6"/>
        <v>-2163820911</v>
      </c>
      <c r="F60" s="67">
        <f t="shared" si="6"/>
        <v>-2535928070</v>
      </c>
      <c r="G60" s="67">
        <f t="shared" si="6"/>
        <v>-167720477</v>
      </c>
      <c r="H60" s="67">
        <f t="shared" si="6"/>
        <v>-17630113</v>
      </c>
      <c r="I60" s="67">
        <f t="shared" si="6"/>
        <v>-672454710</v>
      </c>
      <c r="J60" s="67">
        <f t="shared" si="6"/>
        <v>-857805300</v>
      </c>
      <c r="K60" s="67">
        <f t="shared" si="6"/>
        <v>-7370734</v>
      </c>
      <c r="L60" s="67">
        <f t="shared" si="6"/>
        <v>-536602515</v>
      </c>
      <c r="M60" s="67">
        <f t="shared" si="6"/>
        <v>201349784</v>
      </c>
      <c r="N60" s="67">
        <f t="shared" si="6"/>
        <v>-342623465</v>
      </c>
      <c r="O60" s="67">
        <f t="shared" si="6"/>
        <v>-102770143</v>
      </c>
      <c r="P60" s="67">
        <f t="shared" si="6"/>
        <v>-314431660</v>
      </c>
      <c r="Q60" s="67">
        <f t="shared" si="6"/>
        <v>-227125096</v>
      </c>
      <c r="R60" s="67">
        <f t="shared" si="6"/>
        <v>-644326899</v>
      </c>
      <c r="S60" s="67">
        <f t="shared" si="6"/>
        <v>431194924</v>
      </c>
      <c r="T60" s="67">
        <f t="shared" si="6"/>
        <v>-79557921</v>
      </c>
      <c r="U60" s="67">
        <f t="shared" si="6"/>
        <v>-677973217</v>
      </c>
      <c r="V60" s="67">
        <f t="shared" si="6"/>
        <v>-326336214</v>
      </c>
      <c r="W60" s="67">
        <f t="shared" si="6"/>
        <v>-2171091878</v>
      </c>
      <c r="X60" s="67">
        <f t="shared" si="6"/>
        <v>-2535928024</v>
      </c>
      <c r="Y60" s="67">
        <f t="shared" si="6"/>
        <v>364836146</v>
      </c>
      <c r="Z60" s="68">
        <f>+IF(X60&lt;&gt;0,+(Y60/X60)*100,0)</f>
        <v>-14.386691678438584</v>
      </c>
      <c r="AA60" s="65">
        <f>SUM(AA57:AA59)</f>
        <v>-2535928070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6BB22F-F718-407D-9D8B-A0B801BEC817}"/>
</file>

<file path=customXml/itemProps2.xml><?xml version="1.0" encoding="utf-8"?>
<ds:datastoreItem xmlns:ds="http://schemas.openxmlformats.org/officeDocument/2006/customXml" ds:itemID="{7CD98C55-9464-4A7F-BF87-590B6037024D}"/>
</file>

<file path=customXml/itemProps3.xml><?xml version="1.0" encoding="utf-8"?>
<ds:datastoreItem xmlns:ds="http://schemas.openxmlformats.org/officeDocument/2006/customXml" ds:itemID="{7B5E9E6A-34CD-4A3E-967A-35C1753343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DC44</vt:lpstr>
      <vt:lpstr>EC124</vt:lpstr>
      <vt:lpstr>DC12</vt:lpstr>
      <vt:lpstr>EC102</vt:lpstr>
      <vt:lpstr>BUF</vt:lpstr>
      <vt:lpstr>DC13</vt:lpstr>
      <vt:lpstr>EC101</vt:lpstr>
      <vt:lpstr>EC137</vt:lpstr>
      <vt:lpstr>EC141</vt:lpstr>
      <vt:lpstr>EC136</vt:lpstr>
      <vt:lpstr>EC139</vt:lpstr>
      <vt:lpstr>EC123</vt:lpstr>
      <vt:lpstr>EC135</vt:lpstr>
      <vt:lpstr>EC131</vt:lpstr>
      <vt:lpstr>DC14</vt:lpstr>
      <vt:lpstr>EC157</vt:lpstr>
      <vt:lpstr>EC109</vt:lpstr>
      <vt:lpstr>EC108</vt:lpstr>
      <vt:lpstr>EC104</vt:lpstr>
      <vt:lpstr>EC441</vt:lpstr>
      <vt:lpstr>EC121</vt:lpstr>
      <vt:lpstr>EC156</vt:lpstr>
      <vt:lpstr>EC122</vt:lpstr>
      <vt:lpstr>EC105</vt:lpstr>
      <vt:lpstr>NMA</vt:lpstr>
      <vt:lpstr>EC126</vt:lpstr>
      <vt:lpstr>EC153</vt:lpstr>
      <vt:lpstr>EC444</vt:lpstr>
      <vt:lpstr>EC155</vt:lpstr>
      <vt:lpstr>DC15</vt:lpstr>
      <vt:lpstr>EC154</vt:lpstr>
      <vt:lpstr>EC129</vt:lpstr>
      <vt:lpstr>EC138</vt:lpstr>
      <vt:lpstr>DC10</vt:lpstr>
      <vt:lpstr>EC142</vt:lpstr>
      <vt:lpstr>EC106</vt:lpstr>
      <vt:lpstr>EC442</vt:lpstr>
      <vt:lpstr>EC145</vt:lpstr>
      <vt:lpstr>EC443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2025-08-18T11:22:23Z</dcterms:created>
  <dcterms:modified xsi:type="dcterms:W3CDTF">2025-08-18T11:24:28Z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